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665"/>
  </bookViews>
  <sheets>
    <sheet name="სასწავლო გეგმა" sheetId="3" r:id="rId1"/>
  </sheets>
  <calcPr calcId="145621"/>
</workbook>
</file>

<file path=xl/calcChain.xml><?xml version="1.0" encoding="utf-8"?>
<calcChain xmlns="http://schemas.openxmlformats.org/spreadsheetml/2006/main">
  <c r="CJ47" i="3" l="1"/>
  <c r="CJ27" i="3" l="1"/>
  <c r="CJ26" i="3"/>
  <c r="CJ45" i="3"/>
  <c r="CJ46" i="3"/>
  <c r="CJ42" i="3"/>
  <c r="CJ43" i="3"/>
  <c r="CJ40" i="3"/>
  <c r="CJ41" i="3"/>
  <c r="CJ39" i="3"/>
  <c r="CJ32" i="3"/>
  <c r="CJ33" i="3"/>
  <c r="CJ28" i="3"/>
  <c r="CJ29" i="3"/>
  <c r="CJ24" i="3"/>
  <c r="CJ25" i="3"/>
  <c r="CJ22" i="3"/>
  <c r="CJ23" i="3"/>
  <c r="CJ20" i="3"/>
  <c r="CJ21" i="3"/>
  <c r="CJ18" i="3"/>
  <c r="CJ19" i="3"/>
  <c r="CJ16" i="3"/>
  <c r="CJ17" i="3"/>
  <c r="CJ12" i="3"/>
  <c r="CJ13" i="3"/>
  <c r="CJ8" i="3"/>
  <c r="CJ9" i="3"/>
  <c r="G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BB47" i="3"/>
  <c r="BC47" i="3"/>
  <c r="BD47" i="3"/>
  <c r="BE47" i="3"/>
  <c r="BF47" i="3"/>
  <c r="BG47" i="3"/>
  <c r="BH47" i="3"/>
  <c r="BI47" i="3"/>
  <c r="BJ47" i="3"/>
  <c r="BK47" i="3"/>
  <c r="BL47" i="3"/>
  <c r="H47" i="3" l="1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E47" i="3"/>
  <c r="F47" i="3"/>
  <c r="CJ44" i="3" l="1"/>
  <c r="CJ5" i="3" l="1"/>
  <c r="CJ6" i="3"/>
  <c r="CJ7" i="3"/>
  <c r="CJ10" i="3"/>
  <c r="CJ11" i="3"/>
  <c r="CJ14" i="3"/>
  <c r="CJ15" i="3"/>
  <c r="CJ30" i="3"/>
  <c r="CJ31" i="3"/>
  <c r="CJ34" i="3"/>
  <c r="CJ35" i="3"/>
  <c r="CJ36" i="3"/>
  <c r="CJ37" i="3"/>
  <c r="CJ38" i="3"/>
  <c r="CJ4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F60" i="3"/>
  <c r="E60" i="3"/>
  <c r="D60" i="3"/>
  <c r="AC59" i="3"/>
  <c r="AC58" i="3"/>
  <c r="AC57" i="3"/>
  <c r="AC56" i="3"/>
  <c r="AC60" i="3" l="1"/>
</calcChain>
</file>

<file path=xl/sharedStrings.xml><?xml version="1.0" encoding="utf-8"?>
<sst xmlns="http://schemas.openxmlformats.org/spreadsheetml/2006/main" count="110" uniqueCount="72">
  <si>
    <t>კრედიტი</t>
  </si>
  <si>
    <t>სასწავლო კვირა</t>
  </si>
  <si>
    <t>N</t>
  </si>
  <si>
    <t>ინფორმაციული წიგნიერება 1</t>
  </si>
  <si>
    <t>დამოუკიდებელი</t>
  </si>
  <si>
    <t>ჰიგიენა და სანიტარული ნორმები</t>
  </si>
  <si>
    <t>კომუნიკაცია სერვისის სფეროსთვის</t>
  </si>
  <si>
    <t>ღონისძიებების ორგანიზება</t>
  </si>
  <si>
    <t>უსაფრთხოების მართვა</t>
  </si>
  <si>
    <t>მარკეტინგი და გაყიდვები</t>
  </si>
  <si>
    <t>პრობლემური სიტუაციების მართვა რესტორანში</t>
  </si>
  <si>
    <t>ფინანსების და მატერიალური რესურსების მართვა</t>
  </si>
  <si>
    <t>პრაქტიკული პროექტი- სარესტორნო მომსახურება</t>
  </si>
  <si>
    <t>საკონტაქტო საათი</t>
  </si>
  <si>
    <t>საკონტაქტო</t>
  </si>
  <si>
    <t>სერვისი და სერვირება</t>
  </si>
  <si>
    <t>სწავლის შედეგები</t>
  </si>
  <si>
    <t>ყველა სწავლის შედეგი კოლეჯში</t>
  </si>
  <si>
    <t>0610003</t>
  </si>
  <si>
    <t>0230102</t>
  </si>
  <si>
    <t xml:space="preserve">უცხოური ( ინგლისური) ენა   </t>
  </si>
  <si>
    <t xml:space="preserve">გარემოსდაცვითი საფუძვლები </t>
  </si>
  <si>
    <t>0911202</t>
  </si>
  <si>
    <t>გაცნობითი პრაქტიკა - სასტუმრო, რესტორანი და კვება</t>
  </si>
  <si>
    <t>1011701</t>
  </si>
  <si>
    <t>1011702</t>
  </si>
  <si>
    <t>პირველადი  გადაუდებელი  დახმარება</t>
  </si>
  <si>
    <t>0910117</t>
  </si>
  <si>
    <t>ტურიზმისა და სტუმარმასპინძლობის შესავალი</t>
  </si>
  <si>
    <t>1011705</t>
  </si>
  <si>
    <t>სასტუმროსა და რესტორნის-სამზარეულოს დასუფთავების მომსახურების უზრუნველყოფა</t>
  </si>
  <si>
    <t>1011764</t>
  </si>
  <si>
    <t>ინგლისური ენა ტურიზმის მომსახურების სფეროსთვის</t>
  </si>
  <si>
    <t>1011717</t>
  </si>
  <si>
    <t>კვების ობიექტების მართვა</t>
  </si>
  <si>
    <t>1011771</t>
  </si>
  <si>
    <t>1011731</t>
  </si>
  <si>
    <t>მეორე უცხოური ენა სარესტორნო  საქმიანობისთვის</t>
  </si>
  <si>
    <t>1011708</t>
  </si>
  <si>
    <t>1011733</t>
  </si>
  <si>
    <t>1011734</t>
  </si>
  <si>
    <t>სამზარეულოს ფუნქციონირება/სამზარეულო ტექნოლოგიები (სარესტორნო მომსახურებისთვის)</t>
  </si>
  <si>
    <t>1011772</t>
  </si>
  <si>
    <t>1011736</t>
  </si>
  <si>
    <t>1011737</t>
  </si>
  <si>
    <t>1011739</t>
  </si>
  <si>
    <t>1011740</t>
  </si>
  <si>
    <t>მოდულის სახელწოდება</t>
  </si>
  <si>
    <t>მოდულის კოდი</t>
  </si>
  <si>
    <t>საათები</t>
  </si>
  <si>
    <t>სულ საათი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</si>
  <si>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</si>
  <si>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</si>
  <si>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</si>
  <si>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</si>
  <si>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</si>
  <si>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t>დანართი 1.3 : სასწავლო გეგმა  ,ქართული ენა A2"და ,,ქართული ენა  B1" მოდულისათვის</t>
  </si>
  <si>
    <t>ყველა  სწავლის შედეგი კოლეჯში</t>
  </si>
  <si>
    <t>ყველა სწავლის შედეგი საწარმოში</t>
  </si>
  <si>
    <t>კრედიტი სულ</t>
  </si>
  <si>
    <t>არჩევითი მოდულები</t>
  </si>
  <si>
    <t>ბარის ორგანიზება</t>
  </si>
  <si>
    <t>I სწავლის შედეგი კოლეჯში</t>
  </si>
  <si>
    <t>I,III, IV ს შედეგი კოლეჯში</t>
  </si>
  <si>
    <t>I,II სწავლის შედეგი კოლეჯში</t>
  </si>
  <si>
    <t>I  სწავლის შედეგი კოლეჯში</t>
  </si>
  <si>
    <t>II,III,IV  შედეგი კოლეჯში</t>
  </si>
  <si>
    <t>I,III,IV,V სწავლის შედეგი კოლეჯში</t>
  </si>
  <si>
    <t>0</t>
  </si>
  <si>
    <t xml:space="preserve">I,II,III შედეგი კოლეჯში </t>
  </si>
  <si>
    <t xml:space="preserve">დანართი N1  სასწავლო გეგმა 
სასწავლებლის დასახელება: სსიპ  კოლეჯი ,,ახალი ტალღა"
პროგრამის კოდი და  სახელწოდება: 1013 სარესტორნო მომსახურება (დუალური მიდგომით) </t>
  </si>
  <si>
    <r>
      <t>შენიშვნა:</t>
    </r>
    <r>
      <rPr>
        <sz val="10"/>
        <color theme="1"/>
        <rFont val="Calibri"/>
        <family val="2"/>
        <charset val="204"/>
        <scheme val="minor"/>
      </rPr>
      <t xml:space="preserve"> პროფესიული სტუდენტი სწავლების 1-4 კვირეებში არის კოლეჯში, ხოლო 5-24 და 47-80  კვირეებში  3 დღე  არის კოლეჯში და 2 დღე საწარმოში  , 25-46 კვირეებში 5 დღე საწარმოში.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</si>
</sst>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Calibri"/>
      <family val="1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Calibri"/>
      <family val="1"/>
      <charset val="204"/>
      <scheme val="minor"/>
    </font>
    <font>
      <b/>
      <sz val="8"/>
      <color theme="1"/>
      <name val="Calibri"/>
      <family val="1"/>
      <charset val="204"/>
      <scheme val="minor"/>
    </font>
    <font>
      <b/>
      <sz val="8"/>
      <color rgb="FF000000"/>
      <name val="Dejavu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rgb="FFFF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0" fillId="0" borderId="5" xfId="0" applyFill="1" applyBorder="1"/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/>
    <xf numFmtId="0" fontId="19" fillId="0" borderId="0" xfId="0" applyFont="1" applyFill="1" applyAlignment="1">
      <alignment horizontal="center" vertical="center"/>
    </xf>
    <xf numFmtId="0" fontId="17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" fillId="3" borderId="0" xfId="0" applyFont="1" applyFill="1"/>
    <xf numFmtId="49" fontId="1" fillId="0" borderId="0" xfId="0" applyNumberFormat="1" applyFont="1" applyFill="1"/>
    <xf numFmtId="49" fontId="20" fillId="0" borderId="0" xfId="0" applyNumberFormat="1" applyFont="1" applyFill="1"/>
    <xf numFmtId="49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  <color rgb="FFFF5B5B"/>
      <color rgb="FFFFCCFF"/>
      <color rgb="FF62F12F"/>
      <color rgb="FFFFFF99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66"/>
  <sheetViews>
    <sheetView tabSelected="1" workbookViewId="0">
      <selection activeCell="D4" sqref="D4:D5"/>
    </sheetView>
  </sheetViews>
  <sheetFormatPr defaultRowHeight="15"/>
  <cols>
    <col min="1" max="1" width="3.85546875" style="5" customWidth="1"/>
    <col min="2" max="2" width="40.85546875" style="24" customWidth="1"/>
    <col min="3" max="3" width="10" style="24" customWidth="1"/>
    <col min="4" max="4" width="18.42578125" style="24" customWidth="1"/>
    <col min="5" max="5" width="5" style="24" customWidth="1"/>
    <col min="6" max="6" width="5.28515625" style="25" customWidth="1"/>
    <col min="7" max="7" width="4.7109375" style="25" customWidth="1"/>
    <col min="8" max="10" width="4" style="5" customWidth="1"/>
    <col min="11" max="11" width="3.85546875" style="5" customWidth="1"/>
    <col min="12" max="24" width="4" style="5" customWidth="1"/>
    <col min="25" max="25" width="4" style="42" customWidth="1"/>
    <col min="26" max="30" width="4" style="5" customWidth="1"/>
    <col min="31" max="31" width="4" style="42" customWidth="1"/>
    <col min="32" max="64" width="4" style="5" customWidth="1"/>
    <col min="65" max="65" width="4" style="50" customWidth="1"/>
    <col min="66" max="67" width="4" style="5" customWidth="1"/>
    <col min="68" max="68" width="4.28515625" style="4" customWidth="1"/>
    <col min="69" max="87" width="4.28515625" style="5" customWidth="1"/>
    <col min="88" max="88" width="6.42578125" style="5" customWidth="1"/>
    <col min="89" max="90" width="9.140625" style="5"/>
    <col min="91" max="16384" width="9.140625" style="1"/>
  </cols>
  <sheetData>
    <row r="1" spans="1:88" s="5" customFormat="1" ht="42" customHeight="1">
      <c r="A1" s="84" t="s">
        <v>70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</row>
    <row r="2" spans="1:88" s="28" customFormat="1" ht="21.75" customHeight="1">
      <c r="A2" s="71" t="s">
        <v>2</v>
      </c>
      <c r="B2" s="72" t="s">
        <v>47</v>
      </c>
      <c r="C2" s="105" t="s">
        <v>48</v>
      </c>
      <c r="D2" s="73" t="s">
        <v>16</v>
      </c>
      <c r="E2" s="75" t="s">
        <v>59</v>
      </c>
      <c r="F2" s="74" t="s">
        <v>13</v>
      </c>
      <c r="G2" s="74" t="s">
        <v>4</v>
      </c>
      <c r="H2" s="71" t="s">
        <v>1</v>
      </c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 t="s">
        <v>1</v>
      </c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67"/>
    </row>
    <row r="3" spans="1:88" s="28" customFormat="1" ht="89.25" customHeight="1">
      <c r="A3" s="71"/>
      <c r="B3" s="72"/>
      <c r="C3" s="105"/>
      <c r="D3" s="73"/>
      <c r="E3" s="75"/>
      <c r="F3" s="74"/>
      <c r="G3" s="74"/>
      <c r="H3" s="49">
        <v>1</v>
      </c>
      <c r="I3" s="49">
        <v>2</v>
      </c>
      <c r="J3" s="49">
        <v>3</v>
      </c>
      <c r="K3" s="49">
        <v>4</v>
      </c>
      <c r="L3" s="49">
        <v>5</v>
      </c>
      <c r="M3" s="49">
        <v>6</v>
      </c>
      <c r="N3" s="49">
        <v>7</v>
      </c>
      <c r="O3" s="49">
        <v>8</v>
      </c>
      <c r="P3" s="49">
        <v>9</v>
      </c>
      <c r="Q3" s="49">
        <v>10</v>
      </c>
      <c r="R3" s="49">
        <v>11</v>
      </c>
      <c r="S3" s="49">
        <v>12</v>
      </c>
      <c r="T3" s="49">
        <v>13</v>
      </c>
      <c r="U3" s="49">
        <v>14</v>
      </c>
      <c r="V3" s="49">
        <v>15</v>
      </c>
      <c r="W3" s="49">
        <v>16</v>
      </c>
      <c r="X3" s="49">
        <v>17</v>
      </c>
      <c r="Y3" s="49">
        <v>18</v>
      </c>
      <c r="Z3" s="49">
        <v>19</v>
      </c>
      <c r="AA3" s="49">
        <v>20</v>
      </c>
      <c r="AB3" s="49">
        <v>21</v>
      </c>
      <c r="AC3" s="49">
        <v>22</v>
      </c>
      <c r="AD3" s="49">
        <v>23</v>
      </c>
      <c r="AE3" s="49">
        <v>24</v>
      </c>
      <c r="AF3" s="49">
        <v>25</v>
      </c>
      <c r="AG3" s="49">
        <v>26</v>
      </c>
      <c r="AH3" s="49">
        <v>27</v>
      </c>
      <c r="AI3" s="49">
        <v>28</v>
      </c>
      <c r="AJ3" s="49">
        <v>29</v>
      </c>
      <c r="AK3" s="49">
        <v>30</v>
      </c>
      <c r="AL3" s="49">
        <v>31</v>
      </c>
      <c r="AM3" s="49">
        <v>32</v>
      </c>
      <c r="AN3" s="49">
        <v>33</v>
      </c>
      <c r="AO3" s="49">
        <v>34</v>
      </c>
      <c r="AP3" s="49">
        <v>35</v>
      </c>
      <c r="AQ3" s="49">
        <v>36</v>
      </c>
      <c r="AR3" s="49">
        <v>37</v>
      </c>
      <c r="AS3" s="49">
        <v>38</v>
      </c>
      <c r="AT3" s="49">
        <v>39</v>
      </c>
      <c r="AU3" s="49">
        <v>40</v>
      </c>
      <c r="AV3" s="49">
        <v>41</v>
      </c>
      <c r="AW3" s="49">
        <v>42</v>
      </c>
      <c r="AX3" s="49">
        <v>43</v>
      </c>
      <c r="AY3" s="49">
        <v>44</v>
      </c>
      <c r="AZ3" s="49">
        <v>45</v>
      </c>
      <c r="BA3" s="49">
        <v>46</v>
      </c>
      <c r="BB3" s="49">
        <v>47</v>
      </c>
      <c r="BC3" s="49">
        <v>48</v>
      </c>
      <c r="BD3" s="49">
        <v>49</v>
      </c>
      <c r="BE3" s="49">
        <v>50</v>
      </c>
      <c r="BF3" s="49">
        <v>51</v>
      </c>
      <c r="BG3" s="49">
        <v>52</v>
      </c>
      <c r="BH3" s="49">
        <v>53</v>
      </c>
      <c r="BI3" s="49">
        <v>54</v>
      </c>
      <c r="BJ3" s="49">
        <v>55</v>
      </c>
      <c r="BK3" s="49">
        <v>56</v>
      </c>
      <c r="BL3" s="49">
        <v>57</v>
      </c>
      <c r="BM3" s="49">
        <v>58</v>
      </c>
      <c r="BN3" s="49">
        <v>59</v>
      </c>
      <c r="BO3" s="49">
        <v>60</v>
      </c>
      <c r="BP3" s="49">
        <v>61</v>
      </c>
      <c r="BQ3" s="49">
        <v>62</v>
      </c>
      <c r="BR3" s="49">
        <v>63</v>
      </c>
      <c r="BS3" s="49">
        <v>64</v>
      </c>
      <c r="BT3" s="49">
        <v>65</v>
      </c>
      <c r="BU3" s="49">
        <v>66</v>
      </c>
      <c r="BV3" s="49">
        <v>67</v>
      </c>
      <c r="BW3" s="49">
        <v>68</v>
      </c>
      <c r="BX3" s="49">
        <v>69</v>
      </c>
      <c r="BY3" s="49">
        <v>70</v>
      </c>
      <c r="BZ3" s="49">
        <v>71</v>
      </c>
      <c r="CA3" s="49">
        <v>72</v>
      </c>
      <c r="CB3" s="49">
        <v>73</v>
      </c>
      <c r="CC3" s="49">
        <v>74</v>
      </c>
      <c r="CD3" s="49">
        <v>75</v>
      </c>
      <c r="CE3" s="49">
        <v>76</v>
      </c>
      <c r="CF3" s="49">
        <v>77</v>
      </c>
      <c r="CG3" s="49">
        <v>78</v>
      </c>
      <c r="CH3" s="49">
        <v>79</v>
      </c>
      <c r="CI3" s="49">
        <v>80</v>
      </c>
      <c r="CJ3" s="67"/>
    </row>
    <row r="4" spans="1:88" s="5" customFormat="1" ht="22.5" customHeight="1">
      <c r="A4" s="68">
        <v>1</v>
      </c>
      <c r="B4" s="106" t="s">
        <v>3</v>
      </c>
      <c r="C4" s="76" t="s">
        <v>18</v>
      </c>
      <c r="D4" s="65" t="s">
        <v>17</v>
      </c>
      <c r="E4" s="76">
        <v>3</v>
      </c>
      <c r="F4" s="37">
        <v>67</v>
      </c>
      <c r="G4" s="37"/>
      <c r="H4" s="10">
        <v>3</v>
      </c>
      <c r="I4" s="10">
        <v>3</v>
      </c>
      <c r="J4" s="10">
        <v>3</v>
      </c>
      <c r="K4" s="10">
        <v>3</v>
      </c>
      <c r="L4" s="10">
        <v>3</v>
      </c>
      <c r="M4" s="10">
        <v>3</v>
      </c>
      <c r="N4" s="10">
        <v>3</v>
      </c>
      <c r="O4" s="10">
        <v>3</v>
      </c>
      <c r="P4" s="10">
        <v>3</v>
      </c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2</v>
      </c>
      <c r="AD4" s="10">
        <v>2</v>
      </c>
      <c r="AE4" s="10"/>
      <c r="AF4" s="10"/>
      <c r="AG4" s="10"/>
      <c r="AH4" s="10"/>
      <c r="AI4" s="10"/>
      <c r="AJ4" s="10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7"/>
      <c r="CH4" s="7"/>
      <c r="CI4" s="7"/>
      <c r="CJ4" s="56">
        <f t="shared" ref="CJ4:CJ44" si="0">SUM(H4:CI4)</f>
        <v>67</v>
      </c>
    </row>
    <row r="5" spans="1:88" s="5" customFormat="1" ht="21" customHeight="1">
      <c r="A5" s="68"/>
      <c r="B5" s="107"/>
      <c r="C5" s="76"/>
      <c r="D5" s="66"/>
      <c r="E5" s="76"/>
      <c r="F5" s="37"/>
      <c r="G5" s="37">
        <v>8</v>
      </c>
      <c r="H5" s="10"/>
      <c r="I5" s="10">
        <v>1</v>
      </c>
      <c r="J5" s="7"/>
      <c r="K5" s="7">
        <v>1</v>
      </c>
      <c r="L5" s="7"/>
      <c r="M5" s="7"/>
      <c r="N5" s="7"/>
      <c r="O5" s="7">
        <v>1</v>
      </c>
      <c r="P5" s="7"/>
      <c r="Q5" s="7"/>
      <c r="R5" s="7"/>
      <c r="S5" s="7">
        <v>1</v>
      </c>
      <c r="T5" s="7"/>
      <c r="U5" s="7"/>
      <c r="V5" s="7"/>
      <c r="W5" s="7">
        <v>1</v>
      </c>
      <c r="X5" s="7"/>
      <c r="Y5" s="7"/>
      <c r="Z5" s="7">
        <v>1</v>
      </c>
      <c r="AA5" s="7"/>
      <c r="AB5" s="7">
        <v>1</v>
      </c>
      <c r="AC5" s="7"/>
      <c r="AD5" s="7">
        <v>1</v>
      </c>
      <c r="AE5" s="7"/>
      <c r="AF5" s="48"/>
      <c r="AG5" s="48"/>
      <c r="AH5" s="48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7"/>
      <c r="CH5" s="7"/>
      <c r="CI5" s="7"/>
      <c r="CJ5" s="56">
        <f t="shared" si="0"/>
        <v>8</v>
      </c>
    </row>
    <row r="6" spans="1:88" s="5" customFormat="1" ht="22.5" customHeight="1">
      <c r="A6" s="69">
        <v>2</v>
      </c>
      <c r="B6" s="106" t="s">
        <v>20</v>
      </c>
      <c r="C6" s="76" t="s">
        <v>19</v>
      </c>
      <c r="D6" s="65" t="s">
        <v>17</v>
      </c>
      <c r="E6" s="76">
        <v>5</v>
      </c>
      <c r="F6" s="37">
        <v>106</v>
      </c>
      <c r="G6" s="37"/>
      <c r="H6" s="8">
        <v>5</v>
      </c>
      <c r="I6" s="8">
        <v>5</v>
      </c>
      <c r="J6" s="8">
        <v>5</v>
      </c>
      <c r="K6" s="8">
        <v>5</v>
      </c>
      <c r="L6" s="8">
        <v>4</v>
      </c>
      <c r="M6" s="8">
        <v>4</v>
      </c>
      <c r="N6" s="8">
        <v>4</v>
      </c>
      <c r="O6" s="8">
        <v>4</v>
      </c>
      <c r="P6" s="8">
        <v>4</v>
      </c>
      <c r="Q6" s="8">
        <v>4</v>
      </c>
      <c r="R6" s="8">
        <v>4</v>
      </c>
      <c r="S6" s="8">
        <v>4</v>
      </c>
      <c r="T6" s="8">
        <v>4</v>
      </c>
      <c r="U6" s="8">
        <v>4</v>
      </c>
      <c r="V6" s="8">
        <v>4</v>
      </c>
      <c r="W6" s="8">
        <v>4</v>
      </c>
      <c r="X6" s="8">
        <v>4</v>
      </c>
      <c r="Y6" s="8">
        <v>4</v>
      </c>
      <c r="Z6" s="8">
        <v>4</v>
      </c>
      <c r="AA6" s="8">
        <v>4</v>
      </c>
      <c r="AB6" s="8">
        <v>4</v>
      </c>
      <c r="AC6" s="8">
        <v>6</v>
      </c>
      <c r="AD6" s="8">
        <v>6</v>
      </c>
      <c r="AE6" s="8">
        <v>6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7"/>
      <c r="CC6" s="7"/>
      <c r="CD6" s="7"/>
      <c r="CE6" s="7"/>
      <c r="CF6" s="7"/>
      <c r="CG6" s="7"/>
      <c r="CH6" s="7"/>
      <c r="CI6" s="7"/>
      <c r="CJ6" s="56">
        <f t="shared" si="0"/>
        <v>106</v>
      </c>
    </row>
    <row r="7" spans="1:88" s="5" customFormat="1" ht="19.5" customHeight="1">
      <c r="A7" s="70"/>
      <c r="B7" s="107"/>
      <c r="C7" s="76"/>
      <c r="D7" s="66"/>
      <c r="E7" s="76"/>
      <c r="F7" s="37"/>
      <c r="G7" s="37">
        <v>19</v>
      </c>
      <c r="H7" s="8">
        <v>1</v>
      </c>
      <c r="I7" s="8">
        <v>1</v>
      </c>
      <c r="J7" s="8">
        <v>1</v>
      </c>
      <c r="K7" s="8"/>
      <c r="L7" s="8">
        <v>1</v>
      </c>
      <c r="M7" s="8">
        <v>1</v>
      </c>
      <c r="N7" s="8">
        <v>1</v>
      </c>
      <c r="O7" s="8">
        <v>1</v>
      </c>
      <c r="P7" s="8">
        <v>1</v>
      </c>
      <c r="Q7" s="8"/>
      <c r="R7" s="8">
        <v>1</v>
      </c>
      <c r="S7" s="8">
        <v>1</v>
      </c>
      <c r="T7" s="8">
        <v>1</v>
      </c>
      <c r="U7" s="8">
        <v>1</v>
      </c>
      <c r="V7" s="8"/>
      <c r="W7" s="8">
        <v>1</v>
      </c>
      <c r="X7" s="8">
        <v>1</v>
      </c>
      <c r="Y7" s="8">
        <v>1</v>
      </c>
      <c r="Z7" s="8"/>
      <c r="AA7" s="8">
        <v>1</v>
      </c>
      <c r="AB7" s="8">
        <v>1</v>
      </c>
      <c r="AC7" s="8"/>
      <c r="AD7" s="8">
        <v>1</v>
      </c>
      <c r="AE7" s="8">
        <v>1</v>
      </c>
      <c r="AF7" s="7"/>
      <c r="AG7" s="7"/>
      <c r="AH7" s="7"/>
      <c r="AI7" s="7"/>
      <c r="AJ7" s="7"/>
      <c r="AK7" s="7"/>
      <c r="AL7" s="8"/>
      <c r="AM7" s="8"/>
      <c r="AN7" s="2"/>
      <c r="AO7" s="2"/>
      <c r="AP7" s="2"/>
      <c r="AQ7" s="2"/>
      <c r="AR7" s="2"/>
      <c r="AS7" s="2"/>
      <c r="AT7" s="2"/>
      <c r="AU7" s="2"/>
      <c r="AV7" s="2"/>
      <c r="AW7" s="56"/>
      <c r="AX7" s="6"/>
      <c r="AY7" s="6"/>
      <c r="AZ7" s="6"/>
      <c r="BA7" s="6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56">
        <f t="shared" si="0"/>
        <v>19</v>
      </c>
    </row>
    <row r="8" spans="1:88" s="5" customFormat="1" ht="18.75" customHeight="1">
      <c r="A8" s="68">
        <v>3</v>
      </c>
      <c r="B8" s="106" t="s">
        <v>21</v>
      </c>
      <c r="C8" s="63" t="s">
        <v>22</v>
      </c>
      <c r="D8" s="65" t="s">
        <v>17</v>
      </c>
      <c r="E8" s="63">
        <v>2</v>
      </c>
      <c r="F8" s="30">
        <v>42</v>
      </c>
      <c r="G8" s="31"/>
      <c r="H8" s="8"/>
      <c r="I8" s="8"/>
      <c r="J8" s="2"/>
      <c r="K8" s="2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6"/>
      <c r="AI8" s="56"/>
      <c r="AJ8" s="56"/>
      <c r="AK8" s="8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>
        <v>2</v>
      </c>
      <c r="BC8" s="56">
        <v>2</v>
      </c>
      <c r="BD8" s="56">
        <v>2</v>
      </c>
      <c r="BE8" s="56">
        <v>2</v>
      </c>
      <c r="BF8" s="56">
        <v>2</v>
      </c>
      <c r="BG8" s="56">
        <v>2</v>
      </c>
      <c r="BH8" s="56">
        <v>2</v>
      </c>
      <c r="BI8" s="56">
        <v>2</v>
      </c>
      <c r="BJ8" s="56">
        <v>2</v>
      </c>
      <c r="BK8" s="56">
        <v>2</v>
      </c>
      <c r="BL8" s="56">
        <v>2</v>
      </c>
      <c r="BM8" s="56">
        <v>2</v>
      </c>
      <c r="BN8" s="56">
        <v>2</v>
      </c>
      <c r="BO8" s="56">
        <v>2</v>
      </c>
      <c r="BP8" s="56">
        <v>2</v>
      </c>
      <c r="BQ8" s="56">
        <v>2</v>
      </c>
      <c r="BR8" s="56">
        <v>2</v>
      </c>
      <c r="BS8" s="56">
        <v>2</v>
      </c>
      <c r="BT8" s="56">
        <v>2</v>
      </c>
      <c r="BU8" s="56">
        <v>2</v>
      </c>
      <c r="BV8" s="56">
        <v>2</v>
      </c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>
        <f>SUM(BB8:CI8)</f>
        <v>42</v>
      </c>
    </row>
    <row r="9" spans="1:88" s="5" customFormat="1" ht="24" customHeight="1">
      <c r="A9" s="68"/>
      <c r="B9" s="107"/>
      <c r="C9" s="64"/>
      <c r="D9" s="66"/>
      <c r="E9" s="64"/>
      <c r="F9" s="30"/>
      <c r="G9" s="31">
        <v>8</v>
      </c>
      <c r="H9" s="8"/>
      <c r="I9" s="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6"/>
      <c r="AI9" s="56"/>
      <c r="AJ9" s="56"/>
      <c r="AK9" s="8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>
        <v>2</v>
      </c>
      <c r="BO9" s="6"/>
      <c r="BP9" s="6"/>
      <c r="BQ9" s="6">
        <v>2</v>
      </c>
      <c r="BR9" s="3"/>
      <c r="BS9" s="3"/>
      <c r="BT9" s="3">
        <v>2</v>
      </c>
      <c r="BU9" s="3"/>
      <c r="BV9" s="3">
        <v>2</v>
      </c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56">
        <f>SUM(BB9:CI9)</f>
        <v>8</v>
      </c>
    </row>
    <row r="10" spans="1:88" s="5" customFormat="1" ht="23.25" customHeight="1">
      <c r="A10" s="69">
        <v>4</v>
      </c>
      <c r="B10" s="106" t="s">
        <v>23</v>
      </c>
      <c r="C10" s="63" t="s">
        <v>24</v>
      </c>
      <c r="D10" s="65" t="s">
        <v>17</v>
      </c>
      <c r="E10" s="63">
        <v>2</v>
      </c>
      <c r="F10" s="30">
        <v>48</v>
      </c>
      <c r="G10" s="31"/>
      <c r="H10" s="8">
        <v>12</v>
      </c>
      <c r="I10" s="8">
        <v>12</v>
      </c>
      <c r="J10" s="8">
        <v>12</v>
      </c>
      <c r="K10" s="8">
        <v>12</v>
      </c>
      <c r="L10" s="8"/>
      <c r="M10" s="8"/>
      <c r="N10" s="8"/>
      <c r="O10" s="8"/>
      <c r="P10" s="2"/>
      <c r="Q10" s="2"/>
      <c r="R10" s="2"/>
      <c r="S10" s="2"/>
      <c r="T10" s="2"/>
      <c r="U10" s="2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56">
        <f t="shared" si="0"/>
        <v>48</v>
      </c>
    </row>
    <row r="11" spans="1:88" s="5" customFormat="1" ht="20.25" customHeight="1">
      <c r="A11" s="70"/>
      <c r="B11" s="107"/>
      <c r="C11" s="64"/>
      <c r="D11" s="66"/>
      <c r="E11" s="64"/>
      <c r="F11" s="30"/>
      <c r="G11" s="31">
        <v>2</v>
      </c>
      <c r="H11" s="8"/>
      <c r="I11" s="8"/>
      <c r="J11" s="2"/>
      <c r="K11" s="2">
        <v>2</v>
      </c>
      <c r="L11" s="2"/>
      <c r="M11" s="2"/>
      <c r="N11" s="2"/>
      <c r="O11" s="2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56">
        <f t="shared" si="0"/>
        <v>2</v>
      </c>
    </row>
    <row r="12" spans="1:88" s="5" customFormat="1" ht="24" customHeight="1">
      <c r="A12" s="68">
        <v>5</v>
      </c>
      <c r="B12" s="106" t="s">
        <v>6</v>
      </c>
      <c r="C12" s="63" t="s">
        <v>25</v>
      </c>
      <c r="D12" s="77" t="s">
        <v>63</v>
      </c>
      <c r="E12" s="63">
        <v>2</v>
      </c>
      <c r="F12" s="30">
        <v>35</v>
      </c>
      <c r="G12" s="31"/>
      <c r="H12" s="56"/>
      <c r="I12" s="56"/>
      <c r="J12" s="2"/>
      <c r="K12" s="2"/>
      <c r="L12" s="2"/>
      <c r="M12" s="2"/>
      <c r="N12" s="2"/>
      <c r="O12" s="2"/>
      <c r="P12" s="2"/>
      <c r="Q12" s="2"/>
      <c r="R12" s="2">
        <v>2</v>
      </c>
      <c r="S12" s="2">
        <v>2</v>
      </c>
      <c r="T12" s="2">
        <v>2</v>
      </c>
      <c r="U12" s="2">
        <v>2</v>
      </c>
      <c r="V12" s="2">
        <v>2</v>
      </c>
      <c r="W12" s="2">
        <v>2</v>
      </c>
      <c r="X12" s="2">
        <v>2</v>
      </c>
      <c r="Y12" s="2">
        <v>3</v>
      </c>
      <c r="Z12" s="2">
        <v>3</v>
      </c>
      <c r="AA12" s="2">
        <v>3</v>
      </c>
      <c r="AB12" s="2">
        <v>3</v>
      </c>
      <c r="AC12" s="2">
        <v>3</v>
      </c>
      <c r="AD12" s="2">
        <v>3</v>
      </c>
      <c r="AE12" s="2">
        <v>3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56">
        <f>SUM(R12:CI12)</f>
        <v>35</v>
      </c>
    </row>
    <row r="13" spans="1:88" s="5" customFormat="1" ht="22.5" customHeight="1">
      <c r="A13" s="68"/>
      <c r="B13" s="107"/>
      <c r="C13" s="64"/>
      <c r="D13" s="82"/>
      <c r="E13" s="64"/>
      <c r="F13" s="30"/>
      <c r="G13" s="31">
        <v>3</v>
      </c>
      <c r="H13" s="56"/>
      <c r="I13" s="56"/>
      <c r="J13" s="2"/>
      <c r="K13" s="2"/>
      <c r="L13" s="2"/>
      <c r="M13" s="2"/>
      <c r="N13" s="2"/>
      <c r="O13" s="2"/>
      <c r="P13" s="2"/>
      <c r="Q13" s="2"/>
      <c r="R13" s="2"/>
      <c r="S13" s="2">
        <v>1</v>
      </c>
      <c r="T13" s="2"/>
      <c r="U13" s="2"/>
      <c r="V13" s="56">
        <v>1</v>
      </c>
      <c r="W13" s="8"/>
      <c r="X13" s="8"/>
      <c r="Y13" s="8"/>
      <c r="Z13" s="8"/>
      <c r="AA13" s="8"/>
      <c r="AB13" s="8"/>
      <c r="AC13" s="8">
        <v>1</v>
      </c>
      <c r="AD13" s="8"/>
      <c r="AE13" s="8"/>
      <c r="AF13" s="8"/>
      <c r="AG13" s="8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56">
        <f>SUM(R13:CI13)</f>
        <v>3</v>
      </c>
    </row>
    <row r="14" spans="1:88" s="5" customFormat="1" ht="17.25" customHeight="1">
      <c r="A14" s="69">
        <v>6</v>
      </c>
      <c r="B14" s="106" t="s">
        <v>26</v>
      </c>
      <c r="C14" s="63" t="s">
        <v>27</v>
      </c>
      <c r="D14" s="65" t="s">
        <v>17</v>
      </c>
      <c r="E14" s="63">
        <v>2</v>
      </c>
      <c r="F14" s="30">
        <v>45</v>
      </c>
      <c r="G14" s="31"/>
      <c r="H14" s="56"/>
      <c r="I14" s="56"/>
      <c r="J14" s="2"/>
      <c r="K14" s="2"/>
      <c r="L14" s="2">
        <v>3</v>
      </c>
      <c r="M14" s="2">
        <v>3</v>
      </c>
      <c r="N14" s="2">
        <v>3</v>
      </c>
      <c r="O14" s="2">
        <v>3</v>
      </c>
      <c r="P14" s="2">
        <v>3</v>
      </c>
      <c r="Q14" s="2">
        <v>2</v>
      </c>
      <c r="R14" s="2">
        <v>2</v>
      </c>
      <c r="S14" s="2">
        <v>2</v>
      </c>
      <c r="T14" s="2">
        <v>2</v>
      </c>
      <c r="U14" s="2">
        <v>2</v>
      </c>
      <c r="V14" s="2">
        <v>2</v>
      </c>
      <c r="W14" s="2">
        <v>2</v>
      </c>
      <c r="X14" s="2">
        <v>2</v>
      </c>
      <c r="Y14" s="2">
        <v>2</v>
      </c>
      <c r="Z14" s="2">
        <v>2</v>
      </c>
      <c r="AA14" s="2">
        <v>2</v>
      </c>
      <c r="AB14" s="2">
        <v>2</v>
      </c>
      <c r="AC14" s="2">
        <v>2</v>
      </c>
      <c r="AD14" s="2">
        <v>2</v>
      </c>
      <c r="AE14" s="2">
        <v>2</v>
      </c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56">
        <f t="shared" si="0"/>
        <v>45</v>
      </c>
    </row>
    <row r="15" spans="1:88" s="5" customFormat="1" ht="24" customHeight="1">
      <c r="A15" s="70"/>
      <c r="B15" s="106"/>
      <c r="C15" s="64"/>
      <c r="D15" s="66"/>
      <c r="E15" s="64"/>
      <c r="F15" s="38"/>
      <c r="G15" s="39">
        <v>5</v>
      </c>
      <c r="H15" s="56"/>
      <c r="I15" s="56"/>
      <c r="J15" s="2"/>
      <c r="K15" s="2"/>
      <c r="L15" s="2">
        <v>1</v>
      </c>
      <c r="M15" s="2"/>
      <c r="N15" s="2"/>
      <c r="O15" s="2"/>
      <c r="P15" s="2">
        <v>1</v>
      </c>
      <c r="Q15" s="2"/>
      <c r="R15" s="2"/>
      <c r="S15" s="2"/>
      <c r="T15" s="2">
        <v>1</v>
      </c>
      <c r="U15" s="2"/>
      <c r="V15" s="8"/>
      <c r="W15" s="8"/>
      <c r="X15" s="8">
        <v>1</v>
      </c>
      <c r="Y15" s="8"/>
      <c r="Z15" s="8"/>
      <c r="AA15" s="8"/>
      <c r="AB15" s="8"/>
      <c r="AC15" s="8">
        <v>1</v>
      </c>
      <c r="AD15" s="8"/>
      <c r="AE15" s="8"/>
      <c r="AF15" s="8"/>
      <c r="AG15" s="8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56">
        <f t="shared" si="0"/>
        <v>5</v>
      </c>
    </row>
    <row r="16" spans="1:88" s="5" customFormat="1" ht="15" customHeight="1">
      <c r="A16" s="68">
        <v>7</v>
      </c>
      <c r="B16" s="108" t="s">
        <v>28</v>
      </c>
      <c r="C16" s="63" t="s">
        <v>29</v>
      </c>
      <c r="D16" s="65" t="s">
        <v>57</v>
      </c>
      <c r="E16" s="63">
        <v>4</v>
      </c>
      <c r="F16" s="36">
        <v>87</v>
      </c>
      <c r="G16" s="36"/>
      <c r="H16" s="56"/>
      <c r="I16" s="56"/>
      <c r="J16" s="56"/>
      <c r="K16" s="56"/>
      <c r="L16" s="56">
        <v>2</v>
      </c>
      <c r="M16" s="56">
        <v>2</v>
      </c>
      <c r="N16" s="56">
        <v>2</v>
      </c>
      <c r="O16" s="56">
        <v>2</v>
      </c>
      <c r="P16" s="56">
        <v>2</v>
      </c>
      <c r="Q16" s="56">
        <v>2</v>
      </c>
      <c r="R16" s="56">
        <v>2</v>
      </c>
      <c r="S16" s="56">
        <v>2</v>
      </c>
      <c r="T16" s="56">
        <v>2</v>
      </c>
      <c r="U16" s="56">
        <v>2</v>
      </c>
      <c r="V16" s="56">
        <v>2</v>
      </c>
      <c r="W16" s="56">
        <v>2</v>
      </c>
      <c r="X16" s="56">
        <v>2</v>
      </c>
      <c r="Y16" s="56">
        <v>2</v>
      </c>
      <c r="Z16" s="56">
        <v>2</v>
      </c>
      <c r="AA16" s="56">
        <v>2</v>
      </c>
      <c r="AB16" s="56">
        <v>2</v>
      </c>
      <c r="AC16" s="56">
        <v>2</v>
      </c>
      <c r="AD16" s="56">
        <v>2</v>
      </c>
      <c r="AE16" s="56">
        <v>2</v>
      </c>
      <c r="AF16" s="56"/>
      <c r="AG16" s="56"/>
      <c r="AH16" s="56"/>
      <c r="AI16" s="56"/>
      <c r="AJ16" s="56"/>
      <c r="AK16" s="56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2</v>
      </c>
      <c r="BC16" s="2">
        <v>2</v>
      </c>
      <c r="BD16" s="2">
        <v>2</v>
      </c>
      <c r="BE16" s="2">
        <v>2</v>
      </c>
      <c r="BF16" s="2">
        <v>2</v>
      </c>
      <c r="BG16" s="2">
        <v>2</v>
      </c>
      <c r="BH16" s="2">
        <v>2</v>
      </c>
      <c r="BI16" s="2">
        <v>2</v>
      </c>
      <c r="BJ16" s="2">
        <v>2</v>
      </c>
      <c r="BK16" s="2">
        <v>2</v>
      </c>
      <c r="BL16" s="2">
        <v>2</v>
      </c>
      <c r="BM16" s="2">
        <v>2</v>
      </c>
      <c r="BN16" s="2">
        <v>2</v>
      </c>
      <c r="BO16" s="2">
        <v>2</v>
      </c>
      <c r="BP16" s="2">
        <v>2</v>
      </c>
      <c r="BQ16" s="2">
        <v>2</v>
      </c>
      <c r="BR16" s="2">
        <v>2</v>
      </c>
      <c r="BS16" s="2">
        <v>2</v>
      </c>
      <c r="BT16" s="2">
        <v>2</v>
      </c>
      <c r="BU16" s="2">
        <v>3</v>
      </c>
      <c r="BV16" s="2">
        <v>3</v>
      </c>
      <c r="BW16" s="2">
        <v>3</v>
      </c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56">
        <f t="shared" ref="CJ16:CJ21" si="1">SUM(L16:CI16)</f>
        <v>87</v>
      </c>
    </row>
    <row r="17" spans="1:88" s="5" customFormat="1" ht="16.5" customHeight="1">
      <c r="A17" s="68"/>
      <c r="B17" s="108"/>
      <c r="C17" s="64"/>
      <c r="D17" s="66"/>
      <c r="E17" s="64"/>
      <c r="F17" s="36"/>
      <c r="G17" s="36">
        <v>13</v>
      </c>
      <c r="H17" s="56"/>
      <c r="I17" s="5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2</v>
      </c>
      <c r="AB17" s="2"/>
      <c r="AC17" s="2">
        <v>2</v>
      </c>
      <c r="AD17" s="2"/>
      <c r="AE17" s="2">
        <v>2</v>
      </c>
      <c r="AF17" s="2"/>
      <c r="AG17" s="2"/>
      <c r="AH17" s="2"/>
      <c r="AI17" s="2"/>
      <c r="AJ17" s="2"/>
      <c r="AK17" s="2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6"/>
      <c r="AY17" s="6"/>
      <c r="AZ17" s="6"/>
      <c r="BA17" s="6"/>
      <c r="BB17" s="6">
        <v>1</v>
      </c>
      <c r="BC17" s="6">
        <v>1</v>
      </c>
      <c r="BD17" s="6"/>
      <c r="BE17" s="6">
        <v>1</v>
      </c>
      <c r="BF17" s="6"/>
      <c r="BG17" s="6"/>
      <c r="BH17" s="6">
        <v>1</v>
      </c>
      <c r="BI17" s="6"/>
      <c r="BJ17" s="6"/>
      <c r="BK17" s="6">
        <v>1</v>
      </c>
      <c r="BL17" s="6"/>
      <c r="BM17" s="6"/>
      <c r="BN17" s="6">
        <v>1</v>
      </c>
      <c r="BO17" s="6">
        <v>1</v>
      </c>
      <c r="BP17" s="6"/>
      <c r="BQ17" s="6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56">
        <f t="shared" si="1"/>
        <v>13</v>
      </c>
    </row>
    <row r="18" spans="1:88" s="5" customFormat="1" ht="15" customHeight="1">
      <c r="A18" s="69">
        <v>8</v>
      </c>
      <c r="B18" s="106" t="s">
        <v>5</v>
      </c>
      <c r="C18" s="63">
        <v>1011763</v>
      </c>
      <c r="D18" s="65" t="s">
        <v>17</v>
      </c>
      <c r="E18" s="63">
        <v>2</v>
      </c>
      <c r="F18" s="30">
        <v>40</v>
      </c>
      <c r="G18" s="31"/>
      <c r="H18" s="56"/>
      <c r="I18" s="56"/>
      <c r="J18" s="56"/>
      <c r="K18" s="56"/>
      <c r="L18" s="56">
        <v>2</v>
      </c>
      <c r="M18" s="56">
        <v>2</v>
      </c>
      <c r="N18" s="56">
        <v>2</v>
      </c>
      <c r="O18" s="56">
        <v>2</v>
      </c>
      <c r="P18" s="56">
        <v>2</v>
      </c>
      <c r="Q18" s="56">
        <v>2</v>
      </c>
      <c r="R18" s="56">
        <v>2</v>
      </c>
      <c r="S18" s="56">
        <v>2</v>
      </c>
      <c r="T18" s="56">
        <v>2</v>
      </c>
      <c r="U18" s="56">
        <v>2</v>
      </c>
      <c r="V18" s="56">
        <v>2</v>
      </c>
      <c r="W18" s="56">
        <v>2</v>
      </c>
      <c r="X18" s="56">
        <v>2</v>
      </c>
      <c r="Y18" s="56">
        <v>2</v>
      </c>
      <c r="Z18" s="56">
        <v>2</v>
      </c>
      <c r="AA18" s="56">
        <v>2</v>
      </c>
      <c r="AB18" s="56">
        <v>2</v>
      </c>
      <c r="AC18" s="56">
        <v>2</v>
      </c>
      <c r="AD18" s="56">
        <v>2</v>
      </c>
      <c r="AE18" s="56">
        <v>2</v>
      </c>
      <c r="AF18" s="56"/>
      <c r="AG18" s="56"/>
      <c r="AH18" s="2"/>
      <c r="AI18" s="2"/>
      <c r="AJ18" s="2"/>
      <c r="AK18" s="2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3"/>
      <c r="AW18" s="3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>
        <f t="shared" si="1"/>
        <v>40</v>
      </c>
    </row>
    <row r="19" spans="1:88" s="5" customFormat="1" ht="17.25" customHeight="1">
      <c r="A19" s="70"/>
      <c r="B19" s="107"/>
      <c r="C19" s="64"/>
      <c r="D19" s="66"/>
      <c r="E19" s="64"/>
      <c r="F19" s="30"/>
      <c r="G19" s="31">
        <v>10</v>
      </c>
      <c r="H19" s="58"/>
      <c r="I19" s="58"/>
      <c r="J19" s="2"/>
      <c r="K19" s="2"/>
      <c r="L19" s="2">
        <v>1</v>
      </c>
      <c r="M19" s="2"/>
      <c r="N19" s="2">
        <v>1</v>
      </c>
      <c r="O19" s="2"/>
      <c r="P19" s="2">
        <v>1</v>
      </c>
      <c r="Q19" s="2"/>
      <c r="R19" s="2">
        <v>1</v>
      </c>
      <c r="S19" s="2"/>
      <c r="T19" s="2">
        <v>1</v>
      </c>
      <c r="U19" s="2"/>
      <c r="V19" s="29"/>
      <c r="W19" s="29">
        <v>1</v>
      </c>
      <c r="X19" s="29"/>
      <c r="Y19" s="29">
        <v>1</v>
      </c>
      <c r="Z19" s="29"/>
      <c r="AA19" s="29">
        <v>1</v>
      </c>
      <c r="AB19" s="29">
        <v>1</v>
      </c>
      <c r="AC19" s="29"/>
      <c r="AD19" s="29">
        <v>1</v>
      </c>
      <c r="AE19" s="29"/>
      <c r="AF19" s="29"/>
      <c r="AG19" s="29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3"/>
      <c r="AU19" s="3"/>
      <c r="AV19" s="3"/>
      <c r="AW19" s="3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6">
        <f t="shared" si="1"/>
        <v>10</v>
      </c>
    </row>
    <row r="20" spans="1:88" s="5" customFormat="1" ht="24" customHeight="1">
      <c r="A20" s="68">
        <v>9</v>
      </c>
      <c r="B20" s="109" t="s">
        <v>30</v>
      </c>
      <c r="C20" s="63" t="s">
        <v>31</v>
      </c>
      <c r="D20" s="77" t="s">
        <v>62</v>
      </c>
      <c r="E20" s="63">
        <v>4</v>
      </c>
      <c r="F20" s="30">
        <v>24</v>
      </c>
      <c r="G20" s="31"/>
      <c r="H20" s="3"/>
      <c r="I20" s="3"/>
      <c r="J20" s="3"/>
      <c r="K20" s="3"/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2">
        <v>4</v>
      </c>
      <c r="R20" s="2"/>
      <c r="S20" s="2"/>
      <c r="T20" s="2"/>
      <c r="U20" s="2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56">
        <f t="shared" si="1"/>
        <v>24</v>
      </c>
    </row>
    <row r="21" spans="1:88" s="5" customFormat="1" ht="28.5" customHeight="1">
      <c r="A21" s="68"/>
      <c r="B21" s="110"/>
      <c r="C21" s="64"/>
      <c r="D21" s="78"/>
      <c r="E21" s="64"/>
      <c r="F21" s="30"/>
      <c r="G21" s="31">
        <v>1</v>
      </c>
      <c r="H21" s="3"/>
      <c r="I21" s="3"/>
      <c r="J21" s="2"/>
      <c r="K21" s="2"/>
      <c r="L21" s="2"/>
      <c r="M21" s="2"/>
      <c r="N21" s="2"/>
      <c r="O21" s="2"/>
      <c r="P21" s="2"/>
      <c r="Q21" s="2">
        <v>1</v>
      </c>
      <c r="R21" s="2"/>
      <c r="S21" s="2"/>
      <c r="T21" s="2"/>
      <c r="U21" s="2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56">
        <f t="shared" si="1"/>
        <v>1</v>
      </c>
    </row>
    <row r="22" spans="1:88" s="5" customFormat="1" ht="24" customHeight="1">
      <c r="A22" s="69">
        <v>10</v>
      </c>
      <c r="B22" s="106" t="s">
        <v>32</v>
      </c>
      <c r="C22" s="63" t="s">
        <v>33</v>
      </c>
      <c r="D22" s="77" t="s">
        <v>67</v>
      </c>
      <c r="E22" s="63">
        <v>6</v>
      </c>
      <c r="F22" s="36">
        <v>93</v>
      </c>
      <c r="G22" s="36"/>
      <c r="H22" s="3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/>
      <c r="W22" s="8"/>
      <c r="X22" s="8"/>
      <c r="Y22" s="8"/>
      <c r="Z22" s="8"/>
      <c r="AA22" s="8"/>
      <c r="AB22" s="8"/>
      <c r="AC22" s="8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6"/>
      <c r="AY22" s="6"/>
      <c r="AZ22" s="6"/>
      <c r="BA22" s="6"/>
      <c r="BB22" s="6">
        <v>3</v>
      </c>
      <c r="BC22" s="6">
        <v>3</v>
      </c>
      <c r="BD22" s="6">
        <v>3</v>
      </c>
      <c r="BE22" s="6">
        <v>3</v>
      </c>
      <c r="BF22" s="6">
        <v>3</v>
      </c>
      <c r="BG22" s="6">
        <v>3</v>
      </c>
      <c r="BH22" s="6">
        <v>3</v>
      </c>
      <c r="BI22" s="6">
        <v>3</v>
      </c>
      <c r="BJ22" s="6">
        <v>3</v>
      </c>
      <c r="BK22" s="6">
        <v>3</v>
      </c>
      <c r="BL22" s="6">
        <v>3</v>
      </c>
      <c r="BM22" s="6">
        <v>3</v>
      </c>
      <c r="BN22" s="6">
        <v>3</v>
      </c>
      <c r="BO22" s="6">
        <v>3</v>
      </c>
      <c r="BP22" s="6">
        <v>3</v>
      </c>
      <c r="BQ22" s="6">
        <v>3</v>
      </c>
      <c r="BR22" s="6">
        <v>3</v>
      </c>
      <c r="BS22" s="6">
        <v>3</v>
      </c>
      <c r="BT22" s="6">
        <v>3</v>
      </c>
      <c r="BU22" s="6">
        <v>3</v>
      </c>
      <c r="BV22" s="6">
        <v>3</v>
      </c>
      <c r="BW22" s="6">
        <v>3</v>
      </c>
      <c r="BX22" s="6">
        <v>3</v>
      </c>
      <c r="BY22" s="6">
        <v>3</v>
      </c>
      <c r="BZ22" s="6">
        <v>3</v>
      </c>
      <c r="CA22" s="6">
        <v>2</v>
      </c>
      <c r="CB22" s="6">
        <v>2</v>
      </c>
      <c r="CC22" s="6">
        <v>2</v>
      </c>
      <c r="CD22" s="6">
        <v>2</v>
      </c>
      <c r="CE22" s="6">
        <v>2</v>
      </c>
      <c r="CF22" s="6">
        <v>2</v>
      </c>
      <c r="CG22" s="6">
        <v>2</v>
      </c>
      <c r="CH22" s="6">
        <v>2</v>
      </c>
      <c r="CI22" s="6">
        <v>2</v>
      </c>
      <c r="CJ22" s="56">
        <f t="shared" ref="CJ22:CJ27" si="2">SUM(BB22:CI22)</f>
        <v>93</v>
      </c>
    </row>
    <row r="23" spans="1:88" s="5" customFormat="1" ht="25.5" customHeight="1">
      <c r="A23" s="70"/>
      <c r="B23" s="107"/>
      <c r="C23" s="64"/>
      <c r="D23" s="78"/>
      <c r="E23" s="64"/>
      <c r="F23" s="36"/>
      <c r="G23" s="36">
        <v>19</v>
      </c>
      <c r="H23" s="3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3"/>
      <c r="W23" s="8"/>
      <c r="X23" s="8"/>
      <c r="Y23" s="8"/>
      <c r="Z23" s="8"/>
      <c r="AA23" s="8"/>
      <c r="AB23" s="8"/>
      <c r="AC23" s="8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>
        <v>1</v>
      </c>
      <c r="BN23" s="6"/>
      <c r="BO23" s="6">
        <v>1</v>
      </c>
      <c r="BP23" s="6">
        <v>1</v>
      </c>
      <c r="BQ23" s="6">
        <v>1</v>
      </c>
      <c r="BR23" s="6">
        <v>1</v>
      </c>
      <c r="BS23" s="6">
        <v>1</v>
      </c>
      <c r="BT23" s="6">
        <v>1</v>
      </c>
      <c r="BU23" s="6">
        <v>1</v>
      </c>
      <c r="BV23" s="6">
        <v>1</v>
      </c>
      <c r="BW23" s="6"/>
      <c r="BX23" s="6">
        <v>1</v>
      </c>
      <c r="BY23" s="6">
        <v>1</v>
      </c>
      <c r="BZ23" s="6">
        <v>1</v>
      </c>
      <c r="CA23" s="6"/>
      <c r="CB23" s="6">
        <v>1</v>
      </c>
      <c r="CC23" s="6">
        <v>1</v>
      </c>
      <c r="CD23" s="6">
        <v>1</v>
      </c>
      <c r="CE23" s="6"/>
      <c r="CF23" s="6">
        <v>1</v>
      </c>
      <c r="CG23" s="6">
        <v>1</v>
      </c>
      <c r="CH23" s="6">
        <v>1</v>
      </c>
      <c r="CI23" s="6">
        <v>1</v>
      </c>
      <c r="CJ23" s="56">
        <f t="shared" si="2"/>
        <v>19</v>
      </c>
    </row>
    <row r="24" spans="1:88" s="5" customFormat="1" ht="21.75" customHeight="1">
      <c r="A24" s="68">
        <v>11</v>
      </c>
      <c r="B24" s="106" t="s">
        <v>34</v>
      </c>
      <c r="C24" s="63" t="s">
        <v>35</v>
      </c>
      <c r="D24" s="77" t="s">
        <v>64</v>
      </c>
      <c r="E24" s="63">
        <v>5</v>
      </c>
      <c r="F24" s="36">
        <v>48</v>
      </c>
      <c r="G24" s="36"/>
      <c r="H24" s="3"/>
      <c r="I24" s="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>
        <v>3</v>
      </c>
      <c r="BC24" s="3">
        <v>3</v>
      </c>
      <c r="BD24" s="3">
        <v>3</v>
      </c>
      <c r="BE24" s="3">
        <v>3</v>
      </c>
      <c r="BF24" s="3">
        <v>3</v>
      </c>
      <c r="BG24" s="3">
        <v>3</v>
      </c>
      <c r="BH24" s="3">
        <v>3</v>
      </c>
      <c r="BI24" s="3">
        <v>3</v>
      </c>
      <c r="BJ24" s="3">
        <v>3</v>
      </c>
      <c r="BK24" s="3">
        <v>3</v>
      </c>
      <c r="BL24" s="3">
        <v>3</v>
      </c>
      <c r="BM24" s="3">
        <v>3</v>
      </c>
      <c r="BN24" s="3">
        <v>3</v>
      </c>
      <c r="BO24" s="3">
        <v>3</v>
      </c>
      <c r="BP24" s="3">
        <v>3</v>
      </c>
      <c r="BQ24" s="3">
        <v>3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56">
        <f t="shared" si="2"/>
        <v>48</v>
      </c>
    </row>
    <row r="25" spans="1:88" s="5" customFormat="1" ht="23.25" customHeight="1">
      <c r="A25" s="68"/>
      <c r="B25" s="107"/>
      <c r="C25" s="64"/>
      <c r="D25" s="78"/>
      <c r="E25" s="64"/>
      <c r="F25" s="36"/>
      <c r="G25" s="36">
        <v>2</v>
      </c>
      <c r="H25" s="3"/>
      <c r="I25" s="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>
        <v>2</v>
      </c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56">
        <f t="shared" si="2"/>
        <v>2</v>
      </c>
    </row>
    <row r="26" spans="1:88" s="5" customFormat="1" ht="15" customHeight="1">
      <c r="A26" s="69">
        <v>12</v>
      </c>
      <c r="B26" s="106" t="s">
        <v>9</v>
      </c>
      <c r="C26" s="63" t="s">
        <v>36</v>
      </c>
      <c r="D26" s="77" t="s">
        <v>57</v>
      </c>
      <c r="E26" s="63">
        <v>3</v>
      </c>
      <c r="F26" s="36">
        <v>55</v>
      </c>
      <c r="G26" s="36"/>
      <c r="H26" s="3"/>
      <c r="I26" s="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6"/>
      <c r="AY26" s="6"/>
      <c r="AZ26" s="6"/>
      <c r="BA26" s="6"/>
      <c r="BB26" s="6">
        <v>3</v>
      </c>
      <c r="BC26" s="6">
        <v>3</v>
      </c>
      <c r="BD26" s="6">
        <v>3</v>
      </c>
      <c r="BE26" s="6">
        <v>3</v>
      </c>
      <c r="BF26" s="6">
        <v>3</v>
      </c>
      <c r="BG26" s="6">
        <v>3</v>
      </c>
      <c r="BH26" s="6">
        <v>3</v>
      </c>
      <c r="BI26" s="6">
        <v>3</v>
      </c>
      <c r="BJ26" s="6">
        <v>3</v>
      </c>
      <c r="BK26" s="6">
        <v>3</v>
      </c>
      <c r="BL26" s="6">
        <v>3</v>
      </c>
      <c r="BM26" s="6">
        <v>3</v>
      </c>
      <c r="BN26" s="6">
        <v>3</v>
      </c>
      <c r="BO26" s="6">
        <v>3</v>
      </c>
      <c r="BP26" s="6">
        <v>3</v>
      </c>
      <c r="BQ26" s="6">
        <v>3</v>
      </c>
      <c r="BR26" s="6">
        <v>3</v>
      </c>
      <c r="BS26" s="6">
        <v>3</v>
      </c>
      <c r="BT26" s="6">
        <v>1</v>
      </c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56">
        <f t="shared" si="2"/>
        <v>55</v>
      </c>
    </row>
    <row r="27" spans="1:88" s="5" customFormat="1">
      <c r="A27" s="70"/>
      <c r="B27" s="107"/>
      <c r="C27" s="64"/>
      <c r="D27" s="78"/>
      <c r="E27" s="64"/>
      <c r="F27" s="36"/>
      <c r="G27" s="36">
        <v>20</v>
      </c>
      <c r="H27" s="3"/>
      <c r="I27" s="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6"/>
      <c r="AY27" s="6"/>
      <c r="AZ27" s="6"/>
      <c r="BA27" s="6"/>
      <c r="BB27" s="6">
        <v>2</v>
      </c>
      <c r="BC27" s="6">
        <v>2</v>
      </c>
      <c r="BD27" s="6"/>
      <c r="BE27" s="6">
        <v>2</v>
      </c>
      <c r="BF27" s="6">
        <v>2</v>
      </c>
      <c r="BG27" s="6"/>
      <c r="BH27" s="6">
        <v>2</v>
      </c>
      <c r="BI27" s="6">
        <v>2</v>
      </c>
      <c r="BJ27" s="6">
        <v>2</v>
      </c>
      <c r="BK27" s="6"/>
      <c r="BL27" s="6">
        <v>2</v>
      </c>
      <c r="BM27" s="6"/>
      <c r="BN27" s="6">
        <v>2</v>
      </c>
      <c r="BO27" s="6">
        <v>2</v>
      </c>
      <c r="BP27" s="6"/>
      <c r="BQ27" s="6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56">
        <f t="shared" si="2"/>
        <v>20</v>
      </c>
    </row>
    <row r="28" spans="1:88" s="5" customFormat="1" ht="15" customHeight="1">
      <c r="A28" s="68">
        <v>13</v>
      </c>
      <c r="B28" s="106" t="s">
        <v>37</v>
      </c>
      <c r="C28" s="63" t="s">
        <v>38</v>
      </c>
      <c r="D28" s="77" t="s">
        <v>66</v>
      </c>
      <c r="E28" s="63">
        <v>5</v>
      </c>
      <c r="F28" s="36">
        <v>73</v>
      </c>
      <c r="G28" s="36"/>
      <c r="H28" s="3"/>
      <c r="I28" s="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>
        <v>3</v>
      </c>
      <c r="BO28" s="3">
        <v>3</v>
      </c>
      <c r="BP28" s="3">
        <v>3</v>
      </c>
      <c r="BQ28" s="3">
        <v>3</v>
      </c>
      <c r="BR28" s="3">
        <v>3</v>
      </c>
      <c r="BS28" s="3">
        <v>3</v>
      </c>
      <c r="BT28" s="3">
        <v>3</v>
      </c>
      <c r="BU28" s="3">
        <v>3</v>
      </c>
      <c r="BV28" s="3">
        <v>3</v>
      </c>
      <c r="BW28" s="3">
        <v>3</v>
      </c>
      <c r="BX28" s="3">
        <v>3</v>
      </c>
      <c r="BY28" s="3">
        <v>3</v>
      </c>
      <c r="BZ28" s="3">
        <v>3</v>
      </c>
      <c r="CA28" s="3">
        <v>3</v>
      </c>
      <c r="CB28" s="3">
        <v>3</v>
      </c>
      <c r="CC28" s="3">
        <v>4</v>
      </c>
      <c r="CD28" s="3">
        <v>4</v>
      </c>
      <c r="CE28" s="3">
        <v>4</v>
      </c>
      <c r="CF28" s="3">
        <v>4</v>
      </c>
      <c r="CG28" s="3">
        <v>4</v>
      </c>
      <c r="CH28" s="3">
        <v>4</v>
      </c>
      <c r="CI28" s="3">
        <v>4</v>
      </c>
      <c r="CJ28" s="56">
        <f>SUM(BN28:CI28)</f>
        <v>73</v>
      </c>
    </row>
    <row r="29" spans="1:88" s="5" customFormat="1">
      <c r="A29" s="68"/>
      <c r="B29" s="107"/>
      <c r="C29" s="64"/>
      <c r="D29" s="78"/>
      <c r="E29" s="64"/>
      <c r="F29" s="36"/>
      <c r="G29" s="36">
        <v>14</v>
      </c>
      <c r="H29" s="3"/>
      <c r="I29" s="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>
        <v>1</v>
      </c>
      <c r="BP29" s="6"/>
      <c r="BQ29" s="6">
        <v>1</v>
      </c>
      <c r="BR29" s="6">
        <v>1</v>
      </c>
      <c r="BS29" s="6"/>
      <c r="BT29" s="6">
        <v>1</v>
      </c>
      <c r="BU29" s="6">
        <v>1</v>
      </c>
      <c r="BV29" s="6"/>
      <c r="BW29" s="6">
        <v>1</v>
      </c>
      <c r="BX29" s="6"/>
      <c r="BY29" s="6">
        <v>1</v>
      </c>
      <c r="BZ29" s="6"/>
      <c r="CA29" s="6">
        <v>1</v>
      </c>
      <c r="CB29" s="6">
        <v>1</v>
      </c>
      <c r="CC29" s="6"/>
      <c r="CD29" s="6">
        <v>1</v>
      </c>
      <c r="CE29" s="6">
        <v>1</v>
      </c>
      <c r="CF29" s="6"/>
      <c r="CG29" s="6">
        <v>1</v>
      </c>
      <c r="CH29" s="6">
        <v>1</v>
      </c>
      <c r="CI29" s="3">
        <v>1</v>
      </c>
      <c r="CJ29" s="56">
        <f>SUM(BN29:CI29)</f>
        <v>14</v>
      </c>
    </row>
    <row r="30" spans="1:88" s="5" customFormat="1" ht="15" customHeight="1">
      <c r="A30" s="69">
        <v>14</v>
      </c>
      <c r="B30" s="106" t="s">
        <v>12</v>
      </c>
      <c r="C30" s="63" t="s">
        <v>39</v>
      </c>
      <c r="D30" s="77" t="s">
        <v>58</v>
      </c>
      <c r="E30" s="63">
        <v>6</v>
      </c>
      <c r="F30" s="36">
        <v>0</v>
      </c>
      <c r="G30" s="36"/>
      <c r="H30" s="3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56">
        <f t="shared" si="0"/>
        <v>0</v>
      </c>
    </row>
    <row r="31" spans="1:88" s="5" customFormat="1" ht="30" customHeight="1">
      <c r="A31" s="70"/>
      <c r="B31" s="107"/>
      <c r="C31" s="64"/>
      <c r="D31" s="78"/>
      <c r="E31" s="64"/>
      <c r="F31" s="36"/>
      <c r="G31" s="36">
        <v>0</v>
      </c>
      <c r="H31" s="3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7"/>
      <c r="CJ31" s="56">
        <f t="shared" si="0"/>
        <v>0</v>
      </c>
    </row>
    <row r="32" spans="1:88" s="5" customFormat="1" ht="27" customHeight="1">
      <c r="A32" s="68">
        <v>15</v>
      </c>
      <c r="B32" s="106" t="s">
        <v>10</v>
      </c>
      <c r="C32" s="63" t="s">
        <v>40</v>
      </c>
      <c r="D32" s="77" t="s">
        <v>62</v>
      </c>
      <c r="E32" s="63">
        <v>4</v>
      </c>
      <c r="F32" s="36">
        <v>33</v>
      </c>
      <c r="G32" s="36"/>
      <c r="H32" s="3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>
        <v>1</v>
      </c>
      <c r="BM32" s="6">
        <v>1</v>
      </c>
      <c r="BN32" s="6">
        <v>1</v>
      </c>
      <c r="BO32" s="6">
        <v>1</v>
      </c>
      <c r="BP32" s="6">
        <v>1</v>
      </c>
      <c r="BQ32" s="6">
        <v>1</v>
      </c>
      <c r="BR32" s="6">
        <v>1</v>
      </c>
      <c r="BS32" s="6">
        <v>1</v>
      </c>
      <c r="BT32" s="6">
        <v>1</v>
      </c>
      <c r="BU32" s="6">
        <v>1</v>
      </c>
      <c r="BV32" s="6">
        <v>1</v>
      </c>
      <c r="BW32" s="6">
        <v>1</v>
      </c>
      <c r="BX32" s="6">
        <v>1</v>
      </c>
      <c r="BY32" s="6">
        <v>1</v>
      </c>
      <c r="BZ32" s="6">
        <v>1</v>
      </c>
      <c r="CA32" s="6">
        <v>2</v>
      </c>
      <c r="CB32" s="6">
        <v>2</v>
      </c>
      <c r="CC32" s="6">
        <v>2</v>
      </c>
      <c r="CD32" s="6">
        <v>2</v>
      </c>
      <c r="CE32" s="6">
        <v>2</v>
      </c>
      <c r="CF32" s="6">
        <v>2</v>
      </c>
      <c r="CG32" s="6">
        <v>2</v>
      </c>
      <c r="CH32" s="6">
        <v>2</v>
      </c>
      <c r="CI32" s="6">
        <v>2</v>
      </c>
      <c r="CJ32" s="56">
        <f>SUM(BL32:CI32)</f>
        <v>33</v>
      </c>
    </row>
    <row r="33" spans="1:88" s="5" customFormat="1" ht="29.25" customHeight="1">
      <c r="A33" s="68"/>
      <c r="B33" s="107"/>
      <c r="C33" s="64"/>
      <c r="D33" s="78"/>
      <c r="E33" s="64"/>
      <c r="F33" s="36"/>
      <c r="G33" s="36">
        <v>4</v>
      </c>
      <c r="H33" s="3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>
        <v>2</v>
      </c>
      <c r="CI33" s="7">
        <v>2</v>
      </c>
      <c r="CJ33" s="56">
        <f>SUM(BL33:CI33)</f>
        <v>4</v>
      </c>
    </row>
    <row r="34" spans="1:88" s="5" customFormat="1" ht="24" customHeight="1">
      <c r="A34" s="69">
        <v>16</v>
      </c>
      <c r="B34" s="111" t="s">
        <v>41</v>
      </c>
      <c r="C34" s="63" t="s">
        <v>42</v>
      </c>
      <c r="D34" s="79" t="s">
        <v>62</v>
      </c>
      <c r="E34" s="63">
        <v>3</v>
      </c>
      <c r="F34" s="36">
        <v>12</v>
      </c>
      <c r="G34" s="36"/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2</v>
      </c>
      <c r="Q34" s="3">
        <v>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2"/>
      <c r="AG34" s="2"/>
      <c r="AH34" s="2"/>
      <c r="AI34" s="2"/>
      <c r="AJ34" s="2"/>
      <c r="AK34" s="2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62">
        <f t="shared" si="0"/>
        <v>12</v>
      </c>
    </row>
    <row r="35" spans="1:88" s="5" customFormat="1" ht="28.5" customHeight="1">
      <c r="A35" s="70"/>
      <c r="B35" s="112"/>
      <c r="C35" s="64"/>
      <c r="D35" s="79"/>
      <c r="E35" s="64"/>
      <c r="F35" s="36"/>
      <c r="G35" s="36">
        <v>0.5</v>
      </c>
      <c r="H35" s="3"/>
      <c r="I35" s="3"/>
      <c r="J35" s="2"/>
      <c r="K35" s="2"/>
      <c r="L35" s="2"/>
      <c r="M35" s="2"/>
      <c r="N35" s="2"/>
      <c r="O35" s="2"/>
      <c r="P35" s="2"/>
      <c r="Q35" s="2">
        <v>0.5</v>
      </c>
      <c r="R35" s="2"/>
      <c r="S35" s="2"/>
      <c r="T35" s="2"/>
      <c r="U35" s="2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62">
        <f t="shared" si="0"/>
        <v>0.5</v>
      </c>
    </row>
    <row r="36" spans="1:88" s="5" customFormat="1" ht="27" customHeight="1">
      <c r="A36" s="68">
        <v>17</v>
      </c>
      <c r="B36" s="106" t="s">
        <v>15</v>
      </c>
      <c r="C36" s="63" t="s">
        <v>43</v>
      </c>
      <c r="D36" s="79" t="s">
        <v>58</v>
      </c>
      <c r="E36" s="63">
        <v>10</v>
      </c>
      <c r="F36" s="36">
        <v>0</v>
      </c>
      <c r="G36" s="36"/>
      <c r="H36" s="3"/>
      <c r="I36" s="3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56">
        <f t="shared" si="0"/>
        <v>0</v>
      </c>
    </row>
    <row r="37" spans="1:88" s="5" customFormat="1" ht="19.5" customHeight="1">
      <c r="A37" s="68"/>
      <c r="B37" s="107"/>
      <c r="C37" s="64"/>
      <c r="D37" s="79"/>
      <c r="E37" s="64"/>
      <c r="F37" s="31"/>
      <c r="G37" s="31">
        <v>0</v>
      </c>
      <c r="H37" s="3"/>
      <c r="I37" s="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56">
        <f t="shared" si="0"/>
        <v>0</v>
      </c>
    </row>
    <row r="38" spans="1:88" s="5" customFormat="1" ht="21.75" customHeight="1">
      <c r="A38" s="69">
        <v>18</v>
      </c>
      <c r="B38" s="106" t="s">
        <v>8</v>
      </c>
      <c r="C38" s="63" t="s">
        <v>44</v>
      </c>
      <c r="D38" s="79" t="s">
        <v>65</v>
      </c>
      <c r="E38" s="63">
        <v>2</v>
      </c>
      <c r="F38" s="30">
        <v>12</v>
      </c>
      <c r="G38" s="31"/>
      <c r="H38" s="3">
        <v>3</v>
      </c>
      <c r="I38" s="3">
        <v>3</v>
      </c>
      <c r="J38" s="3">
        <v>3</v>
      </c>
      <c r="K38" s="3">
        <v>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2"/>
      <c r="Z38" s="2"/>
      <c r="AA38" s="2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56">
        <f t="shared" si="0"/>
        <v>12</v>
      </c>
    </row>
    <row r="39" spans="1:88" s="5" customFormat="1" ht="15.75" customHeight="1">
      <c r="A39" s="70"/>
      <c r="B39" s="107"/>
      <c r="C39" s="64"/>
      <c r="D39" s="79"/>
      <c r="E39" s="64"/>
      <c r="F39" s="30"/>
      <c r="G39" s="31">
        <v>1</v>
      </c>
      <c r="H39" s="3"/>
      <c r="I39" s="3"/>
      <c r="J39" s="2"/>
      <c r="K39" s="2">
        <v>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56">
        <f>SUM(H39:CI39)</f>
        <v>1</v>
      </c>
    </row>
    <row r="40" spans="1:88" s="5" customFormat="1" ht="15.75" customHeight="1">
      <c r="A40" s="68">
        <v>19</v>
      </c>
      <c r="B40" s="106" t="s">
        <v>11</v>
      </c>
      <c r="C40" s="63" t="s">
        <v>45</v>
      </c>
      <c r="D40" s="79" t="s">
        <v>65</v>
      </c>
      <c r="E40" s="63">
        <v>6</v>
      </c>
      <c r="F40" s="30">
        <v>24</v>
      </c>
      <c r="G40" s="31"/>
      <c r="H40" s="3"/>
      <c r="I40" s="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>
        <v>2</v>
      </c>
      <c r="BQ40" s="6">
        <v>2</v>
      </c>
      <c r="BR40" s="6">
        <v>2</v>
      </c>
      <c r="BS40" s="6">
        <v>2</v>
      </c>
      <c r="BT40" s="6">
        <v>2</v>
      </c>
      <c r="BU40" s="6">
        <v>2</v>
      </c>
      <c r="BV40" s="6">
        <v>2</v>
      </c>
      <c r="BW40" s="6">
        <v>2</v>
      </c>
      <c r="BX40" s="6">
        <v>2</v>
      </c>
      <c r="BY40" s="6">
        <v>2</v>
      </c>
      <c r="BZ40" s="6">
        <v>2</v>
      </c>
      <c r="CA40" s="6">
        <v>2</v>
      </c>
      <c r="CB40" s="6"/>
      <c r="CC40" s="6"/>
      <c r="CD40" s="6"/>
      <c r="CE40" s="6"/>
      <c r="CF40" s="6"/>
      <c r="CG40" s="6"/>
      <c r="CH40" s="6"/>
      <c r="CI40" s="6"/>
      <c r="CJ40" s="56">
        <f>SUM(BP40:CI40)</f>
        <v>24</v>
      </c>
    </row>
    <row r="41" spans="1:88" s="5" customFormat="1" ht="15.75" customHeight="1">
      <c r="A41" s="68"/>
      <c r="B41" s="107"/>
      <c r="C41" s="64"/>
      <c r="D41" s="79"/>
      <c r="E41" s="64"/>
      <c r="F41" s="30"/>
      <c r="G41" s="31">
        <v>1</v>
      </c>
      <c r="H41" s="3"/>
      <c r="I41" s="3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7"/>
      <c r="BS41" s="7"/>
      <c r="BT41" s="7"/>
      <c r="BU41" s="7"/>
      <c r="BV41" s="7"/>
      <c r="BW41" s="7"/>
      <c r="BX41" s="7"/>
      <c r="BY41" s="7"/>
      <c r="BZ41" s="7"/>
      <c r="CA41" s="7">
        <v>1</v>
      </c>
      <c r="CB41" s="7"/>
      <c r="CC41" s="7"/>
      <c r="CD41" s="7"/>
      <c r="CE41" s="7"/>
      <c r="CF41" s="7"/>
      <c r="CG41" s="7"/>
      <c r="CH41" s="7"/>
      <c r="CI41" s="7"/>
      <c r="CJ41" s="56">
        <f>SUM(BP41:CI41)</f>
        <v>1</v>
      </c>
    </row>
    <row r="42" spans="1:88" s="5" customFormat="1" ht="26.25" customHeight="1">
      <c r="A42" s="68">
        <v>20</v>
      </c>
      <c r="B42" s="108" t="s">
        <v>7</v>
      </c>
      <c r="C42" s="83" t="s">
        <v>46</v>
      </c>
      <c r="D42" s="79" t="s">
        <v>69</v>
      </c>
      <c r="E42" s="83">
        <v>4</v>
      </c>
      <c r="F42" s="36">
        <v>53</v>
      </c>
      <c r="G42" s="36"/>
      <c r="H42" s="9"/>
      <c r="I42" s="9"/>
      <c r="J42" s="8"/>
      <c r="K42" s="8"/>
      <c r="L42" s="8"/>
      <c r="M42" s="8"/>
      <c r="N42" s="8"/>
      <c r="O42" s="8"/>
      <c r="P42" s="8"/>
      <c r="Q42" s="8"/>
      <c r="R42" s="8">
        <v>4</v>
      </c>
      <c r="S42" s="8">
        <v>4</v>
      </c>
      <c r="T42" s="8">
        <v>4</v>
      </c>
      <c r="U42" s="8">
        <v>4</v>
      </c>
      <c r="V42" s="8">
        <v>4</v>
      </c>
      <c r="W42" s="8">
        <v>4</v>
      </c>
      <c r="X42" s="8">
        <v>4</v>
      </c>
      <c r="Y42" s="8">
        <v>4</v>
      </c>
      <c r="Z42" s="8">
        <v>4</v>
      </c>
      <c r="AA42" s="8">
        <v>4</v>
      </c>
      <c r="AB42" s="8">
        <v>4</v>
      </c>
      <c r="AC42" s="8">
        <v>3</v>
      </c>
      <c r="AD42" s="8">
        <v>3</v>
      </c>
      <c r="AE42" s="8">
        <v>3</v>
      </c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56">
        <f>SUM(R42:CI42)</f>
        <v>53</v>
      </c>
    </row>
    <row r="43" spans="1:88" s="5" customFormat="1" ht="18" customHeight="1">
      <c r="A43" s="68"/>
      <c r="B43" s="108"/>
      <c r="C43" s="83"/>
      <c r="D43" s="79"/>
      <c r="E43" s="83"/>
      <c r="F43" s="36"/>
      <c r="G43" s="36">
        <v>9.5</v>
      </c>
      <c r="H43" s="7"/>
      <c r="I43" s="7"/>
      <c r="J43" s="8"/>
      <c r="K43" s="8"/>
      <c r="L43" s="8"/>
      <c r="M43" s="8"/>
      <c r="N43" s="8"/>
      <c r="O43" s="8"/>
      <c r="P43" s="8"/>
      <c r="Q43" s="8"/>
      <c r="R43" s="8">
        <v>1</v>
      </c>
      <c r="S43" s="8">
        <v>1</v>
      </c>
      <c r="T43" s="8"/>
      <c r="U43" s="8">
        <v>1</v>
      </c>
      <c r="V43" s="8"/>
      <c r="W43" s="8">
        <v>1</v>
      </c>
      <c r="X43" s="8"/>
      <c r="Y43" s="8">
        <v>1</v>
      </c>
      <c r="Z43" s="8"/>
      <c r="AA43" s="8">
        <v>1</v>
      </c>
      <c r="AB43" s="8"/>
      <c r="AC43" s="8">
        <v>2</v>
      </c>
      <c r="AD43" s="8"/>
      <c r="AE43" s="8">
        <v>1.5</v>
      </c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56">
        <f>SUM(R43:CI43)</f>
        <v>9.5</v>
      </c>
    </row>
    <row r="44" spans="1:88" s="27" customFormat="1" ht="31.5" customHeight="1">
      <c r="A44" s="55"/>
      <c r="B44" s="113" t="s">
        <v>60</v>
      </c>
      <c r="C44" s="61"/>
      <c r="D44" s="32"/>
      <c r="E44" s="36"/>
      <c r="F44" s="36"/>
      <c r="G44" s="23"/>
      <c r="H44" s="10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1"/>
      <c r="AT44" s="11"/>
      <c r="AU44" s="11"/>
      <c r="AV44" s="11"/>
      <c r="AW44" s="11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56">
        <f t="shared" si="0"/>
        <v>0</v>
      </c>
    </row>
    <row r="45" spans="1:88" s="15" customFormat="1" ht="21" customHeight="1">
      <c r="A45" s="63">
        <v>21</v>
      </c>
      <c r="B45" s="106" t="s">
        <v>61</v>
      </c>
      <c r="C45" s="63">
        <v>1011741</v>
      </c>
      <c r="D45" s="65" t="s">
        <v>58</v>
      </c>
      <c r="E45" s="63">
        <v>8</v>
      </c>
      <c r="F45" s="30">
        <v>0</v>
      </c>
      <c r="G45" s="31"/>
      <c r="H45" s="46"/>
      <c r="I45" s="4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56">
        <f>SUM(R45:CI45)</f>
        <v>0</v>
      </c>
    </row>
    <row r="46" spans="1:88" s="15" customFormat="1" ht="27.75" customHeight="1">
      <c r="A46" s="64"/>
      <c r="B46" s="107"/>
      <c r="C46" s="64"/>
      <c r="D46" s="66"/>
      <c r="E46" s="64"/>
      <c r="F46" s="30"/>
      <c r="G46" s="31">
        <v>0</v>
      </c>
      <c r="H46" s="10"/>
      <c r="I46" s="1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6"/>
      <c r="BL46" s="6"/>
      <c r="BM46" s="6"/>
      <c r="BN46" s="6"/>
      <c r="BO46" s="6"/>
      <c r="BP46" s="6"/>
      <c r="BQ46" s="6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56">
        <f>SUM(R46:CI46)</f>
        <v>0</v>
      </c>
    </row>
    <row r="47" spans="1:88" s="5" customFormat="1" ht="28.5" customHeight="1">
      <c r="A47" s="33"/>
      <c r="B47" s="34"/>
      <c r="C47" s="34"/>
      <c r="D47" s="34"/>
      <c r="E47" s="35">
        <f t="shared" ref="E47:AE47" si="3">SUM(E4:E46)</f>
        <v>88</v>
      </c>
      <c r="F47" s="35">
        <f t="shared" si="3"/>
        <v>897</v>
      </c>
      <c r="G47" s="35">
        <f>SUM(G5:G46)</f>
        <v>140</v>
      </c>
      <c r="H47" s="12">
        <f t="shared" si="3"/>
        <v>25</v>
      </c>
      <c r="I47" s="12">
        <f t="shared" si="3"/>
        <v>26</v>
      </c>
      <c r="J47" s="12">
        <f t="shared" si="3"/>
        <v>25</v>
      </c>
      <c r="K47" s="12">
        <f t="shared" si="3"/>
        <v>28</v>
      </c>
      <c r="L47" s="12">
        <f t="shared" si="3"/>
        <v>22</v>
      </c>
      <c r="M47" s="12">
        <f t="shared" si="3"/>
        <v>20</v>
      </c>
      <c r="N47" s="12">
        <f t="shared" si="3"/>
        <v>21</v>
      </c>
      <c r="O47" s="12">
        <f t="shared" si="3"/>
        <v>21</v>
      </c>
      <c r="P47" s="12">
        <f t="shared" si="3"/>
        <v>23</v>
      </c>
      <c r="Q47" s="12">
        <f t="shared" si="3"/>
        <v>20.5</v>
      </c>
      <c r="R47" s="12">
        <f t="shared" si="3"/>
        <v>22</v>
      </c>
      <c r="S47" s="12">
        <f t="shared" si="3"/>
        <v>23</v>
      </c>
      <c r="T47" s="12">
        <f t="shared" si="3"/>
        <v>22</v>
      </c>
      <c r="U47" s="12">
        <f t="shared" si="3"/>
        <v>21</v>
      </c>
      <c r="V47" s="12">
        <f t="shared" si="3"/>
        <v>20</v>
      </c>
      <c r="W47" s="12">
        <f t="shared" si="3"/>
        <v>23</v>
      </c>
      <c r="X47" s="12">
        <f t="shared" si="3"/>
        <v>21</v>
      </c>
      <c r="Y47" s="12">
        <f t="shared" si="3"/>
        <v>23</v>
      </c>
      <c r="Z47" s="12">
        <f t="shared" si="3"/>
        <v>21</v>
      </c>
      <c r="AA47" s="12">
        <f t="shared" si="3"/>
        <v>25</v>
      </c>
      <c r="AB47" s="12">
        <f t="shared" si="3"/>
        <v>23</v>
      </c>
      <c r="AC47" s="12">
        <f t="shared" si="3"/>
        <v>26</v>
      </c>
      <c r="AD47" s="12">
        <f t="shared" si="3"/>
        <v>23</v>
      </c>
      <c r="AE47" s="12">
        <f t="shared" si="3"/>
        <v>22.5</v>
      </c>
      <c r="AF47" s="12" t="s">
        <v>68</v>
      </c>
      <c r="AG47" s="12" t="s">
        <v>68</v>
      </c>
      <c r="AH47" s="12" t="s">
        <v>68</v>
      </c>
      <c r="AI47" s="12" t="s">
        <v>68</v>
      </c>
      <c r="AJ47" s="12" t="s">
        <v>68</v>
      </c>
      <c r="AK47" s="12" t="s">
        <v>68</v>
      </c>
      <c r="AL47" s="12" t="s">
        <v>68</v>
      </c>
      <c r="AM47" s="12" t="s">
        <v>68</v>
      </c>
      <c r="AN47" s="12" t="s">
        <v>68</v>
      </c>
      <c r="AO47" s="12" t="s">
        <v>68</v>
      </c>
      <c r="AP47" s="12" t="s">
        <v>68</v>
      </c>
      <c r="AQ47" s="12" t="s">
        <v>68</v>
      </c>
      <c r="AR47" s="12" t="s">
        <v>68</v>
      </c>
      <c r="AS47" s="12" t="s">
        <v>68</v>
      </c>
      <c r="AT47" s="12" t="s">
        <v>68</v>
      </c>
      <c r="AU47" s="12" t="s">
        <v>68</v>
      </c>
      <c r="AV47" s="12" t="s">
        <v>68</v>
      </c>
      <c r="AW47" s="12" t="s">
        <v>68</v>
      </c>
      <c r="AX47" s="12" t="s">
        <v>68</v>
      </c>
      <c r="AY47" s="12" t="s">
        <v>68</v>
      </c>
      <c r="AZ47" s="12" t="s">
        <v>68</v>
      </c>
      <c r="BA47" s="12" t="s">
        <v>68</v>
      </c>
      <c r="BB47" s="12">
        <f t="shared" ref="BB47:CI47" si="4">SUM(BB8:BB46)</f>
        <v>16</v>
      </c>
      <c r="BC47" s="12">
        <f t="shared" si="4"/>
        <v>16</v>
      </c>
      <c r="BD47" s="12">
        <f t="shared" si="4"/>
        <v>13</v>
      </c>
      <c r="BE47" s="12">
        <f t="shared" si="4"/>
        <v>16</v>
      </c>
      <c r="BF47" s="12">
        <f t="shared" si="4"/>
        <v>15</v>
      </c>
      <c r="BG47" s="12">
        <f t="shared" si="4"/>
        <v>13</v>
      </c>
      <c r="BH47" s="12">
        <f t="shared" si="4"/>
        <v>16</v>
      </c>
      <c r="BI47" s="12">
        <f t="shared" si="4"/>
        <v>15</v>
      </c>
      <c r="BJ47" s="12">
        <f t="shared" si="4"/>
        <v>15</v>
      </c>
      <c r="BK47" s="12">
        <f t="shared" si="4"/>
        <v>14</v>
      </c>
      <c r="BL47" s="12">
        <f t="shared" si="4"/>
        <v>16</v>
      </c>
      <c r="BM47" s="12">
        <f t="shared" si="4"/>
        <v>15</v>
      </c>
      <c r="BN47" s="12">
        <f t="shared" si="4"/>
        <v>22</v>
      </c>
      <c r="BO47" s="12">
        <f t="shared" si="4"/>
        <v>22</v>
      </c>
      <c r="BP47" s="12">
        <f t="shared" si="4"/>
        <v>20</v>
      </c>
      <c r="BQ47" s="12">
        <f t="shared" si="4"/>
        <v>25</v>
      </c>
      <c r="BR47" s="12">
        <f t="shared" si="4"/>
        <v>18</v>
      </c>
      <c r="BS47" s="12">
        <f t="shared" si="4"/>
        <v>17</v>
      </c>
      <c r="BT47" s="12">
        <f t="shared" si="4"/>
        <v>18</v>
      </c>
      <c r="BU47" s="12">
        <f t="shared" si="4"/>
        <v>16</v>
      </c>
      <c r="BV47" s="12">
        <f t="shared" si="4"/>
        <v>17</v>
      </c>
      <c r="BW47" s="12">
        <f t="shared" si="4"/>
        <v>13</v>
      </c>
      <c r="BX47" s="12">
        <f t="shared" si="4"/>
        <v>10</v>
      </c>
      <c r="BY47" s="12">
        <f t="shared" si="4"/>
        <v>11</v>
      </c>
      <c r="BZ47" s="12">
        <f t="shared" si="4"/>
        <v>10</v>
      </c>
      <c r="CA47" s="12">
        <f t="shared" si="4"/>
        <v>11</v>
      </c>
      <c r="CB47" s="12">
        <f t="shared" si="4"/>
        <v>9</v>
      </c>
      <c r="CC47" s="12">
        <f t="shared" si="4"/>
        <v>9</v>
      </c>
      <c r="CD47" s="12">
        <f t="shared" si="4"/>
        <v>10</v>
      </c>
      <c r="CE47" s="12">
        <f t="shared" si="4"/>
        <v>9</v>
      </c>
      <c r="CF47" s="12">
        <f t="shared" si="4"/>
        <v>9</v>
      </c>
      <c r="CG47" s="12">
        <f t="shared" si="4"/>
        <v>10</v>
      </c>
      <c r="CH47" s="12">
        <f t="shared" si="4"/>
        <v>12</v>
      </c>
      <c r="CI47" s="12">
        <f t="shared" si="4"/>
        <v>12</v>
      </c>
      <c r="CJ47" s="35">
        <f>SUM(CJ4:CJ46)</f>
        <v>1037</v>
      </c>
    </row>
    <row r="48" spans="1:88" s="5" customFormat="1">
      <c r="B48" s="24"/>
      <c r="C48" s="24"/>
      <c r="D48" s="24"/>
      <c r="E48" s="24"/>
      <c r="F48" s="25"/>
      <c r="G48" s="25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2"/>
      <c r="Z48" s="51"/>
      <c r="AA48" s="51"/>
      <c r="AB48" s="51"/>
      <c r="AC48" s="51"/>
      <c r="AD48" s="51"/>
      <c r="AE48" s="52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3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</row>
    <row r="49" spans="1:89" s="5" customFormat="1" ht="19.5" customHeight="1">
      <c r="B49" s="85" t="s">
        <v>71</v>
      </c>
      <c r="C49" s="86"/>
      <c r="D49" s="86"/>
      <c r="E49" s="87"/>
      <c r="F49" s="87"/>
      <c r="G49" s="87"/>
      <c r="H49" s="87"/>
      <c r="I49" s="87"/>
      <c r="J49" s="87"/>
      <c r="K49" s="87"/>
      <c r="M49" s="20"/>
      <c r="N49" s="20"/>
      <c r="O49" s="20"/>
      <c r="Y49" s="42"/>
      <c r="AE49" s="42"/>
      <c r="BP49" s="4"/>
    </row>
    <row r="50" spans="1:89" s="5" customFormat="1" ht="21.75" customHeight="1">
      <c r="B50" s="86"/>
      <c r="C50" s="86"/>
      <c r="D50" s="86"/>
      <c r="E50" s="87"/>
      <c r="F50" s="87"/>
      <c r="G50" s="87"/>
      <c r="H50" s="87"/>
      <c r="I50" s="87"/>
      <c r="J50" s="87"/>
      <c r="K50" s="87"/>
      <c r="M50" s="20"/>
      <c r="N50" s="20"/>
      <c r="O50" s="20"/>
      <c r="Y50" s="42"/>
      <c r="AE50" s="42"/>
      <c r="BP50" s="4"/>
    </row>
    <row r="51" spans="1:89" s="5" customFormat="1" ht="28.5" customHeight="1">
      <c r="B51" s="86"/>
      <c r="C51" s="86"/>
      <c r="D51" s="86"/>
      <c r="E51" s="47"/>
      <c r="F51" s="47"/>
      <c r="G51" s="47"/>
      <c r="H51" s="47"/>
      <c r="I51" s="47"/>
      <c r="J51" s="47"/>
      <c r="K51" s="47"/>
      <c r="L51" s="20"/>
      <c r="M51" s="20"/>
      <c r="N51" s="20"/>
      <c r="O51" s="20"/>
      <c r="Y51" s="42"/>
      <c r="AE51" s="42"/>
      <c r="BP51" s="4"/>
    </row>
    <row r="52" spans="1:89" s="5" customFormat="1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Y52" s="42"/>
      <c r="AE52" s="42"/>
      <c r="BP52" s="4"/>
    </row>
    <row r="53" spans="1:89" s="15" customFormat="1" ht="38.25" customHeight="1">
      <c r="A53" s="88" t="s">
        <v>56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13"/>
      <c r="AE53" s="4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4"/>
    </row>
    <row r="54" spans="1:89" s="15" customFormat="1" ht="15" customHeight="1">
      <c r="A54" s="89" t="s">
        <v>2</v>
      </c>
      <c r="B54" s="99" t="s">
        <v>47</v>
      </c>
      <c r="C54" s="93" t="s">
        <v>48</v>
      </c>
      <c r="D54" s="100" t="s">
        <v>0</v>
      </c>
      <c r="E54" s="89" t="s">
        <v>49</v>
      </c>
      <c r="F54" s="89"/>
      <c r="G54" s="101" t="s">
        <v>1</v>
      </c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3"/>
      <c r="AC54" s="104" t="s">
        <v>50</v>
      </c>
      <c r="AE54" s="44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1"/>
      <c r="BL54" s="16"/>
      <c r="CJ54" s="21"/>
      <c r="CK54" s="21"/>
    </row>
    <row r="55" spans="1:89" s="15" customFormat="1" ht="37.5" customHeight="1">
      <c r="A55" s="89"/>
      <c r="B55" s="99"/>
      <c r="C55" s="94"/>
      <c r="D55" s="100"/>
      <c r="E55" s="22" t="s">
        <v>14</v>
      </c>
      <c r="F55" s="60" t="s">
        <v>4</v>
      </c>
      <c r="G55" s="10">
        <v>1</v>
      </c>
      <c r="H55" s="10">
        <v>2</v>
      </c>
      <c r="I55" s="10">
        <v>3</v>
      </c>
      <c r="J55" s="10">
        <v>4</v>
      </c>
      <c r="K55" s="10">
        <v>5</v>
      </c>
      <c r="L55" s="10">
        <v>6</v>
      </c>
      <c r="M55" s="10">
        <v>7</v>
      </c>
      <c r="N55" s="10">
        <v>8</v>
      </c>
      <c r="O55" s="10">
        <v>9</v>
      </c>
      <c r="P55" s="10">
        <v>10</v>
      </c>
      <c r="Q55" s="10">
        <v>11</v>
      </c>
      <c r="R55" s="10">
        <v>12</v>
      </c>
      <c r="S55" s="10">
        <v>13</v>
      </c>
      <c r="T55" s="10">
        <v>14</v>
      </c>
      <c r="U55" s="10">
        <v>15</v>
      </c>
      <c r="V55" s="10">
        <v>16</v>
      </c>
      <c r="W55" s="10">
        <v>17</v>
      </c>
      <c r="X55" s="10">
        <v>18</v>
      </c>
      <c r="Y55" s="45">
        <v>19</v>
      </c>
      <c r="Z55" s="10">
        <v>20</v>
      </c>
      <c r="AA55" s="10">
        <v>21</v>
      </c>
      <c r="AB55" s="10">
        <v>22</v>
      </c>
      <c r="AC55" s="104"/>
      <c r="AE55" s="44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81"/>
      <c r="BL55" s="16"/>
      <c r="CJ55" s="21"/>
      <c r="CK55" s="21"/>
    </row>
    <row r="56" spans="1:89" s="15" customFormat="1" ht="15" customHeight="1">
      <c r="A56" s="89">
        <v>1</v>
      </c>
      <c r="B56" s="90" t="s">
        <v>51</v>
      </c>
      <c r="C56" s="91" t="s">
        <v>52</v>
      </c>
      <c r="D56" s="93">
        <v>15</v>
      </c>
      <c r="E56" s="59">
        <v>295</v>
      </c>
      <c r="F56" s="59"/>
      <c r="G56" s="11">
        <v>30</v>
      </c>
      <c r="H56" s="11">
        <v>30</v>
      </c>
      <c r="I56" s="11">
        <v>30</v>
      </c>
      <c r="J56" s="11">
        <v>30</v>
      </c>
      <c r="K56" s="11">
        <v>30</v>
      </c>
      <c r="L56" s="11">
        <v>30</v>
      </c>
      <c r="M56" s="11">
        <v>30</v>
      </c>
      <c r="N56" s="11">
        <v>30</v>
      </c>
      <c r="O56" s="11">
        <v>30</v>
      </c>
      <c r="P56" s="11">
        <v>25</v>
      </c>
      <c r="Q56" s="11"/>
      <c r="R56" s="11"/>
      <c r="S56" s="11"/>
      <c r="T56" s="11"/>
      <c r="U56" s="11"/>
      <c r="V56" s="11"/>
      <c r="W56" s="11"/>
      <c r="X56" s="11"/>
      <c r="Y56" s="41"/>
      <c r="Z56" s="11"/>
      <c r="AA56" s="11"/>
      <c r="AB56" s="11"/>
      <c r="AC56" s="10">
        <f>SUM(G56:AB56)</f>
        <v>295</v>
      </c>
      <c r="AE56" s="44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54"/>
      <c r="BL56" s="16"/>
      <c r="CJ56" s="21"/>
      <c r="CK56" s="21"/>
    </row>
    <row r="57" spans="1:89" s="15" customFormat="1">
      <c r="A57" s="89"/>
      <c r="B57" s="90"/>
      <c r="C57" s="92"/>
      <c r="D57" s="94"/>
      <c r="E57" s="59"/>
      <c r="F57" s="59">
        <v>80</v>
      </c>
      <c r="G57" s="11">
        <v>5</v>
      </c>
      <c r="H57" s="11">
        <v>6</v>
      </c>
      <c r="I57" s="11">
        <v>5</v>
      </c>
      <c r="J57" s="11">
        <v>10</v>
      </c>
      <c r="K57" s="11">
        <v>10</v>
      </c>
      <c r="L57" s="11">
        <v>10</v>
      </c>
      <c r="M57" s="11">
        <v>10</v>
      </c>
      <c r="N57" s="11">
        <v>10</v>
      </c>
      <c r="O57" s="11">
        <v>7</v>
      </c>
      <c r="P57" s="11">
        <v>7</v>
      </c>
      <c r="Q57" s="11"/>
      <c r="R57" s="11"/>
      <c r="S57" s="11"/>
      <c r="T57" s="11"/>
      <c r="U57" s="11"/>
      <c r="V57" s="11"/>
      <c r="W57" s="11"/>
      <c r="X57" s="11"/>
      <c r="Y57" s="41"/>
      <c r="Z57" s="11"/>
      <c r="AA57" s="11"/>
      <c r="AB57" s="11"/>
      <c r="AC57" s="10">
        <f>SUM(G57:AB57)</f>
        <v>80</v>
      </c>
      <c r="AE57" s="44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54"/>
      <c r="BL57" s="16"/>
      <c r="CJ57" s="21"/>
      <c r="CK57" s="21"/>
    </row>
    <row r="58" spans="1:89" s="15" customFormat="1" ht="15" customHeight="1">
      <c r="A58" s="95">
        <v>2</v>
      </c>
      <c r="B58" s="97" t="s">
        <v>53</v>
      </c>
      <c r="C58" s="91" t="s">
        <v>54</v>
      </c>
      <c r="D58" s="93">
        <v>15</v>
      </c>
      <c r="E58" s="57">
        <v>296</v>
      </c>
      <c r="F58" s="57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>
        <v>30</v>
      </c>
      <c r="T58" s="11">
        <v>30</v>
      </c>
      <c r="U58" s="11">
        <v>30</v>
      </c>
      <c r="V58" s="11">
        <v>30</v>
      </c>
      <c r="W58" s="11">
        <v>30</v>
      </c>
      <c r="X58" s="11">
        <v>30</v>
      </c>
      <c r="Y58" s="41">
        <v>30</v>
      </c>
      <c r="Z58" s="11">
        <v>30</v>
      </c>
      <c r="AA58" s="11">
        <v>30</v>
      </c>
      <c r="AB58" s="11">
        <v>26</v>
      </c>
      <c r="AC58" s="10">
        <f>SUM(G58:AB58)</f>
        <v>296</v>
      </c>
      <c r="AE58" s="44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54"/>
      <c r="BL58" s="16"/>
      <c r="CJ58" s="21"/>
      <c r="CK58" s="21"/>
    </row>
    <row r="59" spans="1:89" s="15" customFormat="1">
      <c r="A59" s="96"/>
      <c r="B59" s="98"/>
      <c r="C59" s="92"/>
      <c r="D59" s="94"/>
      <c r="E59" s="59"/>
      <c r="F59" s="59">
        <v>79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>
        <v>6</v>
      </c>
      <c r="T59" s="11">
        <v>6</v>
      </c>
      <c r="U59" s="11">
        <v>6</v>
      </c>
      <c r="V59" s="11">
        <v>10</v>
      </c>
      <c r="W59" s="11">
        <v>10</v>
      </c>
      <c r="X59" s="11">
        <v>10</v>
      </c>
      <c r="Y59" s="41">
        <v>8</v>
      </c>
      <c r="Z59" s="11">
        <v>5</v>
      </c>
      <c r="AA59" s="11">
        <v>9</v>
      </c>
      <c r="AB59" s="11">
        <v>9</v>
      </c>
      <c r="AC59" s="10">
        <f>SUM(G59:AB59)</f>
        <v>79</v>
      </c>
      <c r="AE59" s="44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54"/>
      <c r="BL59" s="16"/>
      <c r="CJ59" s="21"/>
      <c r="CK59" s="21"/>
    </row>
    <row r="60" spans="1:89" s="15" customFormat="1" ht="29.25" customHeight="1">
      <c r="A60" s="68" t="s">
        <v>55</v>
      </c>
      <c r="B60" s="68"/>
      <c r="C60" s="55"/>
      <c r="D60" s="55">
        <f>SUM(D56:D59)</f>
        <v>30</v>
      </c>
      <c r="E60" s="55">
        <f>SUM(E56:E59)</f>
        <v>591</v>
      </c>
      <c r="F60" s="55">
        <f>SUM(F56:F59)</f>
        <v>159</v>
      </c>
      <c r="G60" s="55">
        <f t="shared" ref="G60:AB60" si="5">SUM(G56:G59)</f>
        <v>35</v>
      </c>
      <c r="H60" s="55">
        <f t="shared" si="5"/>
        <v>36</v>
      </c>
      <c r="I60" s="55">
        <f t="shared" si="5"/>
        <v>35</v>
      </c>
      <c r="J60" s="55">
        <f t="shared" si="5"/>
        <v>40</v>
      </c>
      <c r="K60" s="55">
        <f t="shared" si="5"/>
        <v>40</v>
      </c>
      <c r="L60" s="55">
        <f t="shared" si="5"/>
        <v>40</v>
      </c>
      <c r="M60" s="55">
        <f t="shared" si="5"/>
        <v>40</v>
      </c>
      <c r="N60" s="55">
        <f t="shared" si="5"/>
        <v>40</v>
      </c>
      <c r="O60" s="55">
        <f t="shared" si="5"/>
        <v>37</v>
      </c>
      <c r="P60" s="55">
        <f t="shared" si="5"/>
        <v>32</v>
      </c>
      <c r="Q60" s="55">
        <f t="shared" si="5"/>
        <v>0</v>
      </c>
      <c r="R60" s="55">
        <f t="shared" si="5"/>
        <v>0</v>
      </c>
      <c r="S60" s="55">
        <f t="shared" si="5"/>
        <v>36</v>
      </c>
      <c r="T60" s="55">
        <f t="shared" si="5"/>
        <v>36</v>
      </c>
      <c r="U60" s="55">
        <f t="shared" si="5"/>
        <v>36</v>
      </c>
      <c r="V60" s="55">
        <f t="shared" si="5"/>
        <v>40</v>
      </c>
      <c r="W60" s="55">
        <f t="shared" si="5"/>
        <v>40</v>
      </c>
      <c r="X60" s="55">
        <f t="shared" si="5"/>
        <v>40</v>
      </c>
      <c r="Y60" s="40">
        <f t="shared" si="5"/>
        <v>38</v>
      </c>
      <c r="Z60" s="55">
        <f t="shared" si="5"/>
        <v>35</v>
      </c>
      <c r="AA60" s="55">
        <f t="shared" si="5"/>
        <v>39</v>
      </c>
      <c r="AB60" s="55">
        <f t="shared" si="5"/>
        <v>35</v>
      </c>
      <c r="AC60" s="23">
        <f>SUM(G60:AB60)</f>
        <v>750</v>
      </c>
      <c r="AE60" s="4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L60" s="16"/>
      <c r="CJ60" s="21"/>
      <c r="CK60" s="21"/>
    </row>
    <row r="61" spans="1:89" s="5" customFormat="1">
      <c r="B61" s="24"/>
      <c r="C61" s="24"/>
      <c r="D61" s="24"/>
      <c r="E61" s="24"/>
      <c r="F61" s="25"/>
      <c r="G61" s="25"/>
      <c r="Y61" s="42"/>
      <c r="AE61" s="42"/>
      <c r="BP61" s="4"/>
      <c r="CJ61" s="26"/>
      <c r="CK61" s="26"/>
    </row>
    <row r="62" spans="1:89" s="5" customFormat="1">
      <c r="B62" s="24"/>
      <c r="C62" s="24"/>
      <c r="D62" s="24"/>
      <c r="E62" s="24"/>
      <c r="F62" s="25"/>
      <c r="G62" s="25"/>
      <c r="Y62" s="42"/>
      <c r="AE62" s="42"/>
      <c r="BP62" s="4"/>
      <c r="CJ62" s="26"/>
      <c r="CK62" s="26"/>
    </row>
    <row r="63" spans="1:89" s="5" customFormat="1">
      <c r="B63" s="24"/>
      <c r="C63" s="24"/>
      <c r="D63" s="24"/>
      <c r="E63" s="24"/>
      <c r="F63" s="25"/>
      <c r="G63" s="25"/>
      <c r="Y63" s="42"/>
      <c r="AE63" s="42"/>
      <c r="BP63" s="4"/>
    </row>
    <row r="64" spans="1:89" s="5" customFormat="1">
      <c r="B64" s="24"/>
      <c r="C64" s="24"/>
      <c r="D64" s="24"/>
      <c r="E64" s="24"/>
      <c r="F64" s="25"/>
      <c r="G64" s="25"/>
      <c r="Y64" s="42"/>
      <c r="AE64" s="42"/>
      <c r="BP64" s="4"/>
    </row>
    <row r="65" spans="2:68" s="5" customFormat="1">
      <c r="B65" s="24"/>
      <c r="C65" s="24"/>
      <c r="D65" s="24"/>
      <c r="E65" s="24"/>
      <c r="F65" s="25"/>
      <c r="G65" s="25"/>
      <c r="Y65" s="42"/>
      <c r="AE65" s="42"/>
      <c r="BP65" s="4"/>
    </row>
    <row r="66" spans="2:68" s="5" customFormat="1">
      <c r="B66" s="24"/>
      <c r="C66" s="24"/>
      <c r="D66" s="24"/>
      <c r="E66" s="24"/>
      <c r="F66" s="25"/>
      <c r="G66" s="25"/>
      <c r="Y66" s="42"/>
      <c r="AE66" s="42"/>
      <c r="BP66" s="4"/>
    </row>
  </sheetData>
  <mergeCells count="138">
    <mergeCell ref="A1:CJ1"/>
    <mergeCell ref="B49:D51"/>
    <mergeCell ref="E49:K49"/>
    <mergeCell ref="E50:K50"/>
    <mergeCell ref="A60:B60"/>
    <mergeCell ref="A53:AC53"/>
    <mergeCell ref="A56:A57"/>
    <mergeCell ref="B56:B57"/>
    <mergeCell ref="C56:C57"/>
    <mergeCell ref="D56:D57"/>
    <mergeCell ref="A58:A59"/>
    <mergeCell ref="B58:B59"/>
    <mergeCell ref="C58:C59"/>
    <mergeCell ref="D58:D59"/>
    <mergeCell ref="A54:A55"/>
    <mergeCell ref="B54:B55"/>
    <mergeCell ref="C54:C55"/>
    <mergeCell ref="D54:D55"/>
    <mergeCell ref="E54:F54"/>
    <mergeCell ref="G54:AB54"/>
    <mergeCell ref="AC54:AC55"/>
    <mergeCell ref="A42:A43"/>
    <mergeCell ref="E42:E43"/>
    <mergeCell ref="C2:C3"/>
    <mergeCell ref="D42:D43"/>
    <mergeCell ref="BP2:CI2"/>
    <mergeCell ref="C36:C37"/>
    <mergeCell ref="C38:C39"/>
    <mergeCell ref="C40:C41"/>
    <mergeCell ref="B42:B43"/>
    <mergeCell ref="C42:C43"/>
    <mergeCell ref="C26:C27"/>
    <mergeCell ref="C28:C29"/>
    <mergeCell ref="C30:C31"/>
    <mergeCell ref="D4:D5"/>
    <mergeCell ref="D36:D37"/>
    <mergeCell ref="E28:E29"/>
    <mergeCell ref="E30:E31"/>
    <mergeCell ref="E32:E33"/>
    <mergeCell ref="E34:E35"/>
    <mergeCell ref="E36:E37"/>
    <mergeCell ref="E18:E19"/>
    <mergeCell ref="E20:E21"/>
    <mergeCell ref="E22:E23"/>
    <mergeCell ref="E24:E25"/>
    <mergeCell ref="E26:E27"/>
    <mergeCell ref="E8:E9"/>
    <mergeCell ref="E10:E11"/>
    <mergeCell ref="AK54:BF54"/>
    <mergeCell ref="BG54:BG55"/>
    <mergeCell ref="C16:C17"/>
    <mergeCell ref="C18:C19"/>
    <mergeCell ref="C20:C21"/>
    <mergeCell ref="C22:C23"/>
    <mergeCell ref="C24:C25"/>
    <mergeCell ref="C6:C7"/>
    <mergeCell ref="C8:C9"/>
    <mergeCell ref="C10:C11"/>
    <mergeCell ref="C12:C13"/>
    <mergeCell ref="C14:C15"/>
    <mergeCell ref="E38:E39"/>
    <mergeCell ref="E40:E41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E12:E13"/>
    <mergeCell ref="E14:E15"/>
    <mergeCell ref="E16:E17"/>
    <mergeCell ref="A22:A23"/>
    <mergeCell ref="B22:B23"/>
    <mergeCell ref="A20:A21"/>
    <mergeCell ref="B20:B21"/>
    <mergeCell ref="A18:A19"/>
    <mergeCell ref="B18:B19"/>
    <mergeCell ref="A16:A17"/>
    <mergeCell ref="B16:B17"/>
    <mergeCell ref="A14:A15"/>
    <mergeCell ref="B14:B15"/>
    <mergeCell ref="A12:A13"/>
    <mergeCell ref="B12:B13"/>
    <mergeCell ref="A4:A5"/>
    <mergeCell ref="B4:B5"/>
    <mergeCell ref="A10:A11"/>
    <mergeCell ref="B28:B29"/>
    <mergeCell ref="A30:A31"/>
    <mergeCell ref="B30:B31"/>
    <mergeCell ref="D30:D31"/>
    <mergeCell ref="A28:A29"/>
    <mergeCell ref="D28:D29"/>
    <mergeCell ref="A26:A27"/>
    <mergeCell ref="B26:B27"/>
    <mergeCell ref="A24:A25"/>
    <mergeCell ref="B24:B25"/>
    <mergeCell ref="A32:A33"/>
    <mergeCell ref="A40:A41"/>
    <mergeCell ref="B40:B41"/>
    <mergeCell ref="D40:D41"/>
    <mergeCell ref="A34:A35"/>
    <mergeCell ref="B34:B35"/>
    <mergeCell ref="D34:D35"/>
    <mergeCell ref="A38:A39"/>
    <mergeCell ref="B38:B39"/>
    <mergeCell ref="D38:D39"/>
    <mergeCell ref="A36:A37"/>
    <mergeCell ref="B36:B37"/>
    <mergeCell ref="C32:C33"/>
    <mergeCell ref="C34:C35"/>
    <mergeCell ref="A45:A46"/>
    <mergeCell ref="B45:B46"/>
    <mergeCell ref="C45:C46"/>
    <mergeCell ref="D45:D46"/>
    <mergeCell ref="E45:E46"/>
    <mergeCell ref="CJ2:CJ3"/>
    <mergeCell ref="B10:B11"/>
    <mergeCell ref="A8:A9"/>
    <mergeCell ref="B8:B9"/>
    <mergeCell ref="A6:A7"/>
    <mergeCell ref="B6:B7"/>
    <mergeCell ref="D6:D7"/>
    <mergeCell ref="A2:A3"/>
    <mergeCell ref="B2:B3"/>
    <mergeCell ref="D2:D3"/>
    <mergeCell ref="H2:BO2"/>
    <mergeCell ref="F2:F3"/>
    <mergeCell ref="G2:G3"/>
    <mergeCell ref="E2:E3"/>
    <mergeCell ref="E4:E5"/>
    <mergeCell ref="E6:E7"/>
    <mergeCell ref="C4:C5"/>
    <mergeCell ref="D32:D33"/>
    <mergeCell ref="B32:B3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სასწავლო გეგმა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2017-08-23T11:29:37Z</cp:lastPrinted>
  <dcterms:created xsi:type="dcterms:W3CDTF">2015-06-18T17:33:16Z</dcterms:created>
  <dcterms:modified xsi:type="dcterms:W3CDTF">2022-10-14T17:50:54Z</dcterms:modified>
</cp:coreProperties>
</file>